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SPH\MODULO MEDIDAS ESPECIALES\MODULO MEDIDAS ESPECIALES DGOPeI\"/>
    </mc:Choice>
  </mc:AlternateContent>
  <bookViews>
    <workbookView xWindow="-120" yWindow="-120" windowWidth="29040" windowHeight="15840"/>
  </bookViews>
  <sheets>
    <sheet name="ANEXO E 9.1" sheetId="1" r:id="rId1"/>
    <sheet name="ANEXO E 9.2" sheetId="3" r:id="rId2"/>
  </sheets>
  <externalReferences>
    <externalReference r:id="rId3"/>
  </externalReferences>
  <definedNames>
    <definedName name="_xlnm.Print_Area" localSheetId="1">'ANEXO E 9.2'!$A$1:$H$81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1" l="1"/>
  <c r="H23" i="1"/>
  <c r="B5" i="3" l="1"/>
  <c r="B4" i="3"/>
  <c r="H24" i="1" l="1"/>
</calcChain>
</file>

<file path=xl/sharedStrings.xml><?xml version="1.0" encoding="utf-8"?>
<sst xmlns="http://schemas.openxmlformats.org/spreadsheetml/2006/main" count="232" uniqueCount="170">
  <si>
    <t>CATALOGO DE CONCEPTOS</t>
  </si>
  <si>
    <t>LICITACIÓN No.:</t>
  </si>
  <si>
    <t>DESCRIPCIÓN DE LOS TRABAJOS:</t>
  </si>
  <si>
    <t>RAZÓN SOCIAL DEL LICITANTE:</t>
  </si>
  <si>
    <t>NOMBRE, CARGO Y FIRMA DEL LICITANTE:</t>
  </si>
  <si>
    <t>FIRMA:</t>
  </si>
  <si>
    <t>RESUMEN</t>
  </si>
  <si>
    <t>PARTIDA</t>
  </si>
  <si>
    <t>IMPORTE</t>
  </si>
  <si>
    <t>MAMPARA</t>
  </si>
  <si>
    <t>SUBTOTAL</t>
  </si>
  <si>
    <t>I.V.A.</t>
  </si>
  <si>
    <t>TOTAL</t>
  </si>
  <si>
    <t xml:space="preserve">MÓDULO DE MEDIDAS ESPECIALES </t>
  </si>
  <si>
    <t>PRELIMINARES</t>
  </si>
  <si>
    <t>ALBAÑILERIA</t>
  </si>
  <si>
    <t>ACABADOS</t>
  </si>
  <si>
    <t>ESCALERA</t>
  </si>
  <si>
    <t xml:space="preserve">HERRERIA Y CANCELERIA </t>
  </si>
  <si>
    <r>
      <t>Obra</t>
    </r>
    <r>
      <rPr>
        <b/>
        <sz val="10"/>
        <rFont val="Arial"/>
        <family val="2"/>
      </rPr>
      <t xml:space="preserve">: </t>
    </r>
  </si>
  <si>
    <r>
      <t>Municipio</t>
    </r>
    <r>
      <rPr>
        <b/>
        <sz val="10"/>
        <rFont val="Arial"/>
        <family val="2"/>
      </rPr>
      <t>:</t>
    </r>
  </si>
  <si>
    <t>Barrio y/o Col.:</t>
  </si>
  <si>
    <t>Tabulador 2019</t>
  </si>
  <si>
    <t>Zona 1</t>
  </si>
  <si>
    <t xml:space="preserve">     LICITACIÓN No.:</t>
  </si>
  <si>
    <t xml:space="preserve">DESCRIPCIÓN DE LOS TRABAJOS </t>
  </si>
  <si>
    <t xml:space="preserve">     RAZÓN SOCIAL DEL LICITANTE:</t>
  </si>
  <si>
    <t>NOMBRE, CARGO Y FIRMA DEL LICITANTE</t>
  </si>
  <si>
    <t>CLAVE</t>
  </si>
  <si>
    <t>PARTIDA, SUBPARTIDA Y CONCEPTO</t>
  </si>
  <si>
    <t>UNIDAD</t>
  </si>
  <si>
    <t>CANTIDAD</t>
  </si>
  <si>
    <t>PRECIO UNITARIO</t>
  </si>
  <si>
    <t>IMPORTE TOTAL</t>
  </si>
  <si>
    <t>%</t>
  </si>
  <si>
    <t xml:space="preserve">PRELIMINARES </t>
  </si>
  <si>
    <t>EFc0080</t>
  </si>
  <si>
    <t>EFc0089</t>
  </si>
  <si>
    <t>EFc0097</t>
  </si>
  <si>
    <t xml:space="preserve">   TRAZO Y NIVELACION DE TERRENO PARA DESPLANTE DE ESTRUCTURA, MENORES DE 400 M2 , ESTABLECIENDO REFERENCIAS Y BANCOS DE NIVEL, CON EQUIPO TOPOGRAFICO. INCLUYE MANO DE OBRA, EQUIPO Y HERRAMIENTA</t>
  </si>
  <si>
    <t xml:space="preserve">   EXCAVACION EN CEPA A MANO, MATERIAL SECO TIPO I, TODAS LAS ZONAS,  INCLUYE: AFINE DE TALUDES Y FONDO, EXTRACCION DE REZAGA A BORDE DE CEPA, TRASPALEOS, MANO DE OBRA Y HERRAMIENTA. EXCAVACION DE 0.00 A 2.00 M. DE PROFUNDIDAD. (MEDIDO COMPACTO)</t>
  </si>
  <si>
    <t>EXCAVACION DE CORTE  EN CAJA, CON MAQUINARIA EN MATERIAL "B", SECO, EN SUPERFICIES MENORES A 400 M2, INCLUYE: ACAMELLONAMIENTO, AFINE DE CORTES, ACARREO LIBRE Y AFINE DE LOS CORTES, MANO DE OBRA, EQUIPO Y HERRAMIENTA. (MEDIDO COMPACTO)</t>
  </si>
  <si>
    <t>M2</t>
  </si>
  <si>
    <t>M3</t>
  </si>
  <si>
    <t xml:space="preserve">ALBAÑILERIA </t>
  </si>
  <si>
    <t>EFc0302</t>
  </si>
  <si>
    <t>EFc0308</t>
  </si>
  <si>
    <t>EFc0650</t>
  </si>
  <si>
    <t>EFc0135</t>
  </si>
  <si>
    <t>EFc0194</t>
  </si>
  <si>
    <t>EFc0107</t>
  </si>
  <si>
    <t>EFc0303</t>
  </si>
  <si>
    <t xml:space="preserve">EFc0281 </t>
  </si>
  <si>
    <t xml:space="preserve"> EFc0282 </t>
  </si>
  <si>
    <t>EFc0272</t>
  </si>
  <si>
    <t>EFc0658</t>
  </si>
  <si>
    <t xml:space="preserve"> EFc0143</t>
  </si>
  <si>
    <t>EFc0219</t>
  </si>
  <si>
    <t>ACERO DE REFUERZO EN ESTRUCTURA CON ALAMBRON # 2, f´y= 2,530 Kg/cm2. INCLUYE SUMINISTRO,HABILITADO, ARMADO, TRASLAPES, GANCHOS, SILLETAS Y DESPERDICIOS.</t>
  </si>
  <si>
    <t>SUMINISTRO Y HABILITADO CON ARMEX 10 X 10 cm., INCLUYE: MATERIALES, MANO DE OBRA Y HERRAMIENTA</t>
  </si>
  <si>
    <t>LOSA DE CONCRETO HIDRAULICO HECHO EN OBRA f´c= 250 Kg/cm2 DE 15 cm. DE ESPESOR CON AGREGADO MAXIMO DE 19 mm. MEZCLADO CON MAQUINA Y VARILLA DEL No. 3 @ 25 cm., INCLUYE: CIMBRA ACABADO APARENTE, NIVELACION, MANO DE OBRA Y TODO LO NECESARIO PARA SU CORRECTA INSTALACION</t>
  </si>
  <si>
    <t xml:space="preserve">   PLANTILLA DE CONCRETO HIDRAULICO HECHO EN OBRA f´c= 100 KG/CM2 DE 5 cm. DE ESPESOR PROMEDIO. INCLUYE: ELABORACION DE CONCRETO, MANO DE OBRA Y HERRAMIENTA</t>
  </si>
  <si>
    <t xml:space="preserve">   CIMIENTOS DE MAMPOSTERIA DE PIEDRA BRAZA ASENTADA CON MORTERO CEMENTO-ARENA 1:4,  INCLUYE: ACARREO DE MATERIAL A LA PRIMERA ESTACION, MANO DE OBRA Y HERRAMIENTA,</t>
  </si>
  <si>
    <t xml:space="preserve">   RELLENO CON MATERIAL PRODUCTO DE EXCAVACION COMPACTADO CON BAILARINA O PLACA VIBRATORIA EN CAPAS DE 20 CM. EN CEPAS DE CIMENTACION. INCLUYE: INCORPORACION DE HUMEDAD, MANO DE OBRA Y HERRAMIENTA.</t>
  </si>
  <si>
    <t xml:space="preserve">   ACERO DE REFUERZO EN ESTRUCTURA DIAMETRO # 3, f'y= 4,200 Kg/cm2. INCLUYE SUMINISTRO, HABILITADO,  ARMADO, TRASLAPES, GANCHOS, SILLETAS Y DESPERDICIOS.</t>
  </si>
  <si>
    <t xml:space="preserve">   CIMBRA DE CONTACTO ACABADO COMUN EN COLUMNAS Y MUROS, INCLUYE: CIMBRADO , DESCIMBRADO, MANO DE OBRA Y HERRAMIENTA</t>
  </si>
  <si>
    <t xml:space="preserve">  CIMBRA DE CONTACTO ACABADO COMUN EN TRABES, INCLUYE: CIMBRADO, DESCIMBRADO, MANO DE OBRA Y HERRAMIENTA.</t>
  </si>
  <si>
    <t xml:space="preserve">   CONCRETO HIDRAULICO HECHO EN OBRA f´c= 250 KG/CM2 EN CIMENTACION, T.M.A. 19 mm., INCLUYE: ELABORACION, COLOCACION, VIBRADO, CURADO, MANO DE OBRA Y HERRAMIENTA Y PRUEBAS DE LABORATORIO.</t>
  </si>
  <si>
    <t xml:space="preserve">   MURO DE BLOCK MACIZO DE CEMENTO 14 x 20 x 40 cm. DE 14 cm. DE ESPESOR, ASENTADO CON MORTERO CEMENTO-ARENA 1:3, ACABADO COMÚN HASTA UNA ALTURA DE 3.00 m., INCLUYE: MATERIALES, MANO DE OBRA Y HERRAMIENTA.</t>
  </si>
  <si>
    <t xml:space="preserve">  FIRME DE CONCRETO HIDRAULICO HECHO EN OBRA f´c= 150 KG/CM2 DE 10 cm. DE ESPESOR PROMEDIO. INCLUYE: ELABORACION DE CONCRETO, MANO DE OBRA Y HERRAMIENTA</t>
  </si>
  <si>
    <t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t>
  </si>
  <si>
    <t>KG</t>
  </si>
  <si>
    <t>M</t>
  </si>
  <si>
    <t>NÚMERO</t>
  </si>
  <si>
    <t>LETRA</t>
  </si>
  <si>
    <t>EFc0500</t>
  </si>
  <si>
    <t>EFc0484</t>
  </si>
  <si>
    <t>EFc0470</t>
  </si>
  <si>
    <t>EFc0530</t>
  </si>
  <si>
    <t>EFc0509</t>
  </si>
  <si>
    <t>EFc0507</t>
  </si>
  <si>
    <t>EFc0508</t>
  </si>
  <si>
    <t>EFc0534</t>
  </si>
  <si>
    <t>EFc0512</t>
  </si>
  <si>
    <t>EFc0524</t>
  </si>
  <si>
    <t>EFc0576</t>
  </si>
  <si>
    <t>SUMINISTRO E INSTALACIÓN DE CABLE THW DEL # 2 DE LA MARCA CONDUMEX O SIMILAR. INCLUYE: MATERIAL, MANO DE OBRA Y HERRAMIENTA.</t>
  </si>
  <si>
    <t>SUMINISTRO E INSTALACIÓN DE CABLE DE COBRE DESNUDO DEL # 2. INCLUYE: MATERIAL, MANO DE OBRA Y HERRAMIENTA.</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</si>
  <si>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</si>
  <si>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 xml:space="preserve">  SUMINISTRO E INSTALACION DE LUMINARIA FLUORESCENTE DE 2 x 28 W. COMPLETA. INCLUYE: MATERIAL, MANO DE OBRA Y HERRAMIENTA.</t>
  </si>
  <si>
    <t xml:space="preserve">   SUMINISTRO Y COLOCACION DE CONTACTO DUPLEX POLARIZADO TIPO INTEMPERIE MARCA LEVITON O SIMILAR, INCLUYE: PLACA PARA CONTACTO TIPO INTEMPERIE, MATERIAL, PRUEBAS, CONEXIONES, MANO DE OBRA Y HERRAMIENTA.</t>
  </si>
  <si>
    <t xml:space="preserve">   SUMINISTRO Y COLOCACION DE APAGADOR SENCILLO DE 127 V. MARCA LEVITON O SIMILAR, INCLUYE: (3.20 m) DE POLIDUCTO REFORZADO DE ½", (6.80 m) DE CABLE THW DEL #12,  PLACA DE UNA UNIDAD, MATERIAL, MANO DE OBRA Y HERRAMIENTA.</t>
  </si>
  <si>
    <t xml:space="preserve">   SUMINISTRO Y COLOCACION DE APAGADOR DE ESCALERA DE 127 V. MARCA LEVITON O SIMILAR, INCLUYE: (4 m) DE CABLE THW DEL # 12, APAGADOR, PLACA DE UNA UNIDAD, MATERIAL, MANO DE OBRA Y HERRAMIENTA.</t>
  </si>
  <si>
    <t xml:space="preserve">  SUMINISTRO Y COLOCACION DE LUMINARIA CON SOQUET DE PORCELANA Y FOCO DE 5 WATTS LED., INCLUYE: MATERIAL, MANO DE OBRA Y HERRAMIENTA</t>
  </si>
  <si>
    <t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</si>
  <si>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SUMINISTRO Y COLOCACION DE INTERRUPTOR TERMOMAGNETICO DE 2 x 60 AMP., TIPO QO, INCLUYE: MATERIAL, MANO DE OBRA Y HERRAMIENTA.</t>
  </si>
  <si>
    <t>SUMINISTRO Y TENDIDO DE TUBO CONDUIT DE PVC LIGERO DE 50 mm. DE DIÁMETRO. INCLUYE: MATERIAL, MANO DE OBRA Y HERRAMIENTA.</t>
  </si>
  <si>
    <t>PZA</t>
  </si>
  <si>
    <t>SAL</t>
  </si>
  <si>
    <t>INSTALACION ELECTRICA</t>
  </si>
  <si>
    <t xml:space="preserve">INSTALACION HIDROSANITARIA </t>
  </si>
  <si>
    <t>EFc0421</t>
  </si>
  <si>
    <t>EFc0378</t>
  </si>
  <si>
    <t>EFc0324</t>
  </si>
  <si>
    <t>EFc0322</t>
  </si>
  <si>
    <t>EFc0320</t>
  </si>
  <si>
    <t>EFc0417</t>
  </si>
  <si>
    <t>EFc0433</t>
  </si>
  <si>
    <t>EFc0347</t>
  </si>
  <si>
    <t>EFc0419</t>
  </si>
  <si>
    <t>EFc0328</t>
  </si>
  <si>
    <t>EFc0321</t>
  </si>
  <si>
    <t>EFc0317</t>
  </si>
  <si>
    <t>EFc0443</t>
  </si>
  <si>
    <t>EFc0670</t>
  </si>
  <si>
    <t>EFc0448</t>
  </si>
  <si>
    <t>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t>
  </si>
  <si>
    <t>SUMINISTRO Y COLOCACION DE TUBO DE PVC SANITARIO DE 4" (100 mm.) DE DIAMETRO, MARCA NORMA O SIMILAR, INCLUYE: LUBRICANTE (LUBRI PVC), MATERIALES, MANO DE OBRA Y HERRAMIENTA.</t>
  </si>
  <si>
    <t xml:space="preserve">   SALIDA SANITARIA PARA MUEBLE, INCLUYE: RANURADO, TENDIDO DE TUBO DE PVC DE 100 Y 50 mm., CODOS DE 90° x 100 Y 50 mm., CODO DE 45° DE 50 mm., MANO DE OBRA Y HERRAMIENTA.</t>
  </si>
  <si>
    <t xml:space="preserve">   SALIDA SANITARIA PARA COLADERA, INCLUYE: RANURADO, TENDIDO DE TUBO DE PVC DE 100 Y 50 mm., CODOS DE 90° x 100 Y 50 mm., CODO DE 45° x 50 mm., PEGAMENTO,  MANO DE OBRA Y HERRAMIENTA.</t>
  </si>
  <si>
    <t xml:space="preserve">   SALIDA HIDRAULICA PARA MUEBLE. INCLUYE: RANURADO, TENDIDO DE TUBO DE COBRE TIPO "M": DE 25, 19 Y 13 mm. DE Ø, CODOS DE 25, 19 Y 13 mm., VALVULA DE ESFERA SOLDABLE DE 25 mm., SOLDADURA, PRUEBAS, MANO DE OBRA Y HERRAMIENTA.</t>
  </si>
  <si>
    <t xml:space="preserve">   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</si>
  <si>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t>
  </si>
  <si>
    <t xml:space="preserve">   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</si>
  <si>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 xml:space="preserve">   SUMINISTRO Y COLOCACION DE ACCESORIOS PARA BAÑO, MARCA AMERICAN STANDARD MODELO HABITAT, TIPO ECONOMICO O SIMILAR. INCLUYE: (2) JABONERAS, (1) TOALLERO, (1) PORTAPAPEL, (1) PORTA CEPILLOS, (1) GANCHO, RANURADO, MATERIAL, MANO DE OBRA Y HERRAMIENTA.</t>
  </si>
  <si>
    <t>SUMINISTRO Y COLOCACIÓN DE BOMBA CENTRIFUGA PARA AGUA LIMPIA DE 2 HP, 120 V., MARCA SIEMENS O SIMILAR, CON UN DIAMETRO DE SUCCION DE 2" Y 2" DE DESCARGA Y UN ALCANCE DE HASTA 42 m. DE ALTURA INCLUYE: MATERIAL, MANO DE OBRA, HERRAMIENTA.</t>
  </si>
  <si>
    <t>SALIDA PARA SUCCIÓN Y DESCARGA DE MOTOBOMBA, INCLUYE: (5 m.) DE TUBO DE Fo. Go. CED. 40 DE 51 mm. DE Ø, (2 m.) DE TUBO DE Fo.Go. CED. 40 DE 25 mm DE Ø, VALVULA DE RETENCION DE 51mm. (PICHANCHA), VALVULA DE PASO DE 25 mm., MATERIALES, MANO DE OBRA Y HERRAMIENTA.</t>
  </si>
  <si>
    <t>FABRICACIÓN, SUMINISTRO E INSTALACIÓN DE ALIMENTACIÓN A 2 TINACOS, INCLUYE: (8.00 m) DE TUBO DE Fo. Go. DE 25 mm. DE DIAM. CED-40, PIEZAS ESPECIALES, VÁLVULA DE PASO DE BRONCE 25 mm., MATERIALES, MANO DE OBRA Y HERRAMIENTA</t>
  </si>
  <si>
    <t xml:space="preserve">   SUMINISTRO Y COLOCACION DE TINACO ROTOPLAS VERTICAL TRICAPA ESTANDAR DE 1100 Lts. DE CAPACIDAD, INCLUYE ACCESORIOS,  ELEVACIONES, MANO DE OBRA, EQUIPO Y HERRAMIENTA.</t>
  </si>
  <si>
    <t xml:space="preserve">  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</si>
  <si>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BAJADA DE AGUA PLUVIAL CON TUBO DE PVC SANITARIO DE 6" (150 mm), INCLUYE: (2) CODOS DE 90° Y (12.50 m) DE TUBO DE PVC DE 6", FIJACION CON ABRAZADERAS, MANO DE OBRA Y HERRAMIENTA.</t>
  </si>
  <si>
    <t>JUEGO</t>
  </si>
  <si>
    <t>EFc0612</t>
  </si>
  <si>
    <t>EFc0602</t>
  </si>
  <si>
    <t>EFc0611</t>
  </si>
  <si>
    <t>EFc0631</t>
  </si>
  <si>
    <t>EFc0685</t>
  </si>
  <si>
    <t>EFc0726</t>
  </si>
  <si>
    <t>2020-2303-0002-CI-EF</t>
  </si>
  <si>
    <t>APLANADO ACABADO REPELLADO EN MUROS CON MORTERO CEMENTO-CAL-ARENA 1:1:6. DE 2 cm. DE ESPESOR, INCLUYE: MATERIAL, MANO DE OBRA Y HERRAMIENTA</t>
  </si>
  <si>
    <t>SUMINISTRO Y COLOCACION DE PISO DE LOSETA INTERCERAMIC CREMA MARFIL CLARO 40 X 40 CM. PRIMERA, ASENTADO CON ADHESIVO NORMAL, GRIS DE INTERCERAMIC, INCLUYE: CORTES, MATERIAL, MANO DE OBRA Y HERRAMIENTA.</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</si>
  <si>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</si>
  <si>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 xml:space="preserve">  APLANADO ACABADO PULIDO CON MORTERO CEMENTO-ARENA 1:4 CON IMPERMEABILIZANTE INTEGRAL 2 Kg/BULTO DE 2.50 cm. DE ESPESOR, INCLUYE: PULIDO CON LLANA METÁLICA, ANDAMIOS, MATERIALES, MANO DE OBRA, EQUIPO Y HERRAMIENTA.</t>
  </si>
  <si>
    <t xml:space="preserve">  EMBOQUILLADO EN APLANADO PERFILANDO UNA ARISTA CON MORTERO CEMENTO-ARENA 1:3 A PLOMO Y REGLA ACABADO CON LLANA DE MADERA, INCLUYE: MATERIALES, MANO DE OBRA Y HERRAMIENTA</t>
  </si>
  <si>
    <t xml:space="preserve">  SUMINISTRO Y APLICACION DE PINTURA VINILICA MARCA COMEX, LINEA VINIMEX LAVABLE EN MUROS, TRABES Y PLAFONES, TRABAJOS TERMINADOS, INCLUYE: PREPARACION DE SUPERFICIE, REBABEAR Y PLASTE NECESARIO, MATERIAL, MANO OBRA Y HERRAMIENTA</t>
  </si>
  <si>
    <t>IMPERMEABILIZACION CON ACRILICO A DOS MANOS DE TOP SECADO RAPIDO 5 AÑOS MARCA COMEX EN COLOR TERRACOTA, INCLUYE: MATERIAL, MANO DE OBRA, EQUIPO Y HERRAMIENTA.</t>
  </si>
  <si>
    <t>EFc0648</t>
  </si>
  <si>
    <t>EFc0630</t>
  </si>
  <si>
    <t xml:space="preserve">   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</si>
  <si>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 xml:space="preserve">   ELABORACION Y FORJADO DE ESCALONES DE TABIQUE DE 18 cm. DE PERALTE, 30 cm DE HUELLA Y 1.50 m.DE LONGITUD,  INCLUYE: DESPERDICIOS, ACARREO, MANO DE OBRA, ELABORACIÓN DE CONCRETO, EQUIPO Y HERRAMIENTA.</t>
  </si>
  <si>
    <t>2020-2303-0004-CI-EF</t>
  </si>
  <si>
    <t>EFc0731</t>
  </si>
  <si>
    <t>EFc0737</t>
  </si>
  <si>
    <t>EFc0772</t>
  </si>
  <si>
    <t>EFc0773</t>
  </si>
  <si>
    <t>EFc0774</t>
  </si>
  <si>
    <t>2020-2303-0001-CI-EF</t>
  </si>
  <si>
    <t>EFc0753</t>
  </si>
  <si>
    <t xml:space="preserve">   SUMINISTRO, FABRICACION Y MONTAJE DE REJA  FORMADA CON  (REDONDO NEGRO DE 1", SOLERA DE 1/4 X 1 1/2", ANGULO DE 1/4 X 1 1/2" PLACA DE 3/16"), INCLUYE: MONTAJE HASTA 15.00 m. DE ALTURA, SOLDADURA, PRIMARIO ANTICORROSIVO, MATERIAL, MANO DE OBRA, EQUIPO Y HERRAMIENTA</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</si>
  <si>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</si>
  <si>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 xml:space="preserve">  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</si>
  <si>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 </t>
  </si>
  <si>
    <t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</si>
  <si>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SUMINISTRO Y COLOCACION DE CONCERTINA DOBLE ARPÓN  EN LÁMINA GALVANIZADA, CON DIÁMETRO DE 45 CM. CON POSTE DE SUJECIÓN A CADA 3M. PARA ALTURAS DE 3.00  A 6.00 M., INCLUYE: MATERIAL, MANO DE OBRA, HERRAMIENTA MENOR Y TODO LO NECESARIO PARA SU CORRECTA EJECUCIÓN.</t>
  </si>
  <si>
    <t xml:space="preserve">  SUMINISTRO Y COLOCACION DE ESCALERA MARINA A BASE DE FIERRO REDONDO DE 5/8" DE DIAMETRO Y CUADRADO MACIZO DE ½", DE 0.60 m. DE ANCHO Y 1.50 m. DE ALTURA CON PERALTES A CADA 25 cm., FIJADA CON MORTERO CEMENTO-ARENA 1:3, INCLUYE: ANCLAJE, MATERIAL, MANO DE OBRA Y HERRAMIENTA. </t>
  </si>
  <si>
    <t>ML</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</si>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</sst>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7">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theme="1"/>
      <name val="Graphik Regular"/>
      <family val="2"/>
    </font>
    <font>
      <b/>
      <sz val="12"/>
      <color theme="1"/>
      <name val="Graphik Regular"/>
      <family val="2"/>
    </font>
    <font>
      <b/>
      <sz val="10"/>
      <color theme="1"/>
      <name val="Graphik Regular"/>
      <family val="2"/>
    </font>
    <font>
      <sz val="10"/>
      <name val="Arial"/>
      <family val="2"/>
    </font>
    <font>
      <b/>
      <sz val="12"/>
      <name val="Arial"/>
      <family val="2"/>
    </font>
    <font>
      <sz val="14"/>
      <name val="Arial"/>
      <family val="2"/>
    </font>
    <font>
      <b/>
      <sz val="10"/>
      <name val="Arial"/>
      <family val="2"/>
    </font>
    <font>
      <sz val="8"/>
      <color rgb="FFC00000"/>
      <name val="Arial"/>
      <family val="2"/>
    </font>
    <font>
      <sz val="8"/>
      <name val="Arial TUR"/>
      <family val="2"/>
      <charset val="162"/>
    </font>
    <font>
      <sz val="8"/>
      <name val="Arial"/>
      <family val="2"/>
    </font>
    <font>
      <sz val="8"/>
      <color rgb="FFC00000"/>
      <name val="Arial TUR"/>
      <family val="2"/>
      <charset val="162"/>
    </font>
    <font>
      <b/>
      <sz val="8"/>
      <name val="Arial"/>
      <family val="2"/>
    </font>
    <font>
      <b/>
      <sz val="8"/>
      <name val="Arial TUR"/>
    </font>
  </fonts>
  <fills count="4">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medium">
        <color indexed="64"/>
      </left>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7" fillId="0" borderId="0"/>
    <xf numFmtId="0" fontId="7" fillId="0" borderId="0"/>
  </cellStyleXfs>
  <cellXfs count="123">
    <xf numFmtId="0" fontId="0" fillId="0" borderId="0" xfId="0"/>
    <xf numFmtId="0" fontId="3" fillId="0" borderId="0" xfId="0" applyFont="1"/>
    <xf numFmtId="0" fontId="4" fillId="0" borderId="0" xfId="0" applyFont="1"/>
    <xf numFmtId="0" fontId="4" fillId="0" borderId="0" xfId="0" applyFont="1" applyAlignment="1">
      <alignment horizontal="left" vertical="center"/>
    </xf>
    <xf numFmtId="44" fontId="4" fillId="0" borderId="0" xfId="1" applyFont="1" applyBorder="1" applyAlignment="1">
      <alignment horizontal="left"/>
    </xf>
    <xf numFmtId="0" fontId="8" fillId="0" borderId="21" xfId="2" applyFont="1" applyBorder="1" applyAlignment="1">
      <alignment horizontal="centerContinuous" wrapText="1"/>
    </xf>
    <xf numFmtId="0" fontId="9" fillId="0" borderId="22" xfId="2" applyFont="1" applyBorder="1" applyAlignment="1">
      <alignment horizontal="centerContinuous" wrapText="1"/>
    </xf>
    <xf numFmtId="0" fontId="9" fillId="0" borderId="22" xfId="2" applyFont="1" applyBorder="1" applyAlignment="1">
      <alignment horizontal="center"/>
    </xf>
    <xf numFmtId="0" fontId="9" fillId="0" borderId="22" xfId="2" applyFont="1" applyBorder="1" applyAlignment="1">
      <alignment horizontal="centerContinuous"/>
    </xf>
    <xf numFmtId="44" fontId="9" fillId="0" borderId="22" xfId="2" applyNumberFormat="1" applyFont="1" applyBorder="1" applyAlignment="1">
      <alignment horizontal="centerContinuous"/>
    </xf>
    <xf numFmtId="0" fontId="8" fillId="0" borderId="0" xfId="2" applyFont="1" applyAlignment="1">
      <alignment horizontal="centerContinuous" wrapText="1"/>
    </xf>
    <xf numFmtId="0" fontId="9" fillId="0" borderId="0" xfId="2" applyFont="1" applyAlignment="1">
      <alignment horizontal="centerContinuous" wrapText="1"/>
    </xf>
    <xf numFmtId="0" fontId="9" fillId="0" borderId="0" xfId="2" applyFont="1" applyAlignment="1">
      <alignment horizontal="center"/>
    </xf>
    <xf numFmtId="0" fontId="9" fillId="0" borderId="0" xfId="2" applyFont="1" applyAlignment="1">
      <alignment horizontal="centerContinuous"/>
    </xf>
    <xf numFmtId="44" fontId="9" fillId="0" borderId="0" xfId="2" applyNumberFormat="1" applyFont="1" applyAlignment="1">
      <alignment horizontal="centerContinuous"/>
    </xf>
    <xf numFmtId="0" fontId="13" fillId="0" borderId="0" xfId="3" applyFont="1" applyAlignment="1">
      <alignment horizontal="right" vertical="center" wrapText="1"/>
    </xf>
    <xf numFmtId="0" fontId="11" fillId="0" borderId="0" xfId="3" applyFont="1" applyAlignment="1">
      <alignment vertical="center" wrapText="1"/>
    </xf>
    <xf numFmtId="0" fontId="12" fillId="0" borderId="0" xfId="3" applyFont="1" applyAlignment="1">
      <alignment horizontal="center" vertical="center"/>
    </xf>
    <xf numFmtId="0" fontId="12" fillId="0" borderId="0" xfId="3" applyFont="1" applyAlignment="1">
      <alignment vertical="center"/>
    </xf>
    <xf numFmtId="44" fontId="14" fillId="0" borderId="0" xfId="3" applyNumberFormat="1" applyFont="1" applyAlignment="1">
      <alignment vertical="center"/>
    </xf>
    <xf numFmtId="0" fontId="14" fillId="0" borderId="0" xfId="3" applyFont="1" applyAlignment="1">
      <alignment horizontal="center" vertical="center"/>
    </xf>
    <xf numFmtId="44" fontId="15" fillId="3" borderId="28" xfId="2" applyNumberFormat="1" applyFont="1" applyFill="1" applyBorder="1" applyAlignment="1">
      <alignment horizontal="center" vertical="center"/>
    </xf>
    <xf numFmtId="0" fontId="13" fillId="0" borderId="30" xfId="2" applyFont="1" applyBorder="1" applyAlignment="1">
      <alignment horizontal="center" vertical="center" wrapText="1"/>
    </xf>
    <xf numFmtId="2" fontId="13" fillId="0" borderId="31" xfId="2" applyNumberFormat="1" applyFont="1" applyBorder="1" applyAlignment="1">
      <alignment horizontal="center" vertical="center"/>
    </xf>
    <xf numFmtId="49" fontId="13" fillId="0" borderId="31" xfId="2" applyNumberFormat="1" applyFont="1" applyBorder="1" applyAlignment="1">
      <alignment horizontal="center" vertical="center"/>
    </xf>
    <xf numFmtId="0" fontId="13" fillId="0" borderId="31" xfId="2" applyFont="1" applyBorder="1" applyAlignment="1">
      <alignment horizontal="left" vertical="center" wrapText="1"/>
    </xf>
    <xf numFmtId="0" fontId="13" fillId="0" borderId="32" xfId="2" applyFont="1" applyBorder="1" applyAlignment="1">
      <alignment horizontal="center" vertical="center" wrapText="1"/>
    </xf>
    <xf numFmtId="0" fontId="13" fillId="0" borderId="33" xfId="2" applyFont="1" applyBorder="1" applyAlignment="1">
      <alignment horizontal="left" vertical="center" wrapText="1"/>
    </xf>
    <xf numFmtId="49" fontId="13" fillId="0" borderId="33" xfId="2" applyNumberFormat="1" applyFont="1" applyBorder="1" applyAlignment="1">
      <alignment horizontal="center" vertical="center"/>
    </xf>
    <xf numFmtId="2" fontId="13" fillId="0" borderId="33" xfId="2" applyNumberFormat="1" applyFont="1" applyBorder="1" applyAlignment="1">
      <alignment horizontal="center" vertical="center"/>
    </xf>
    <xf numFmtId="0" fontId="13" fillId="0" borderId="34" xfId="2" applyFont="1" applyBorder="1" applyAlignment="1">
      <alignment horizontal="left" vertical="center" wrapText="1"/>
    </xf>
    <xf numFmtId="49" fontId="13" fillId="0" borderId="34" xfId="2" applyNumberFormat="1" applyFont="1" applyBorder="1" applyAlignment="1">
      <alignment horizontal="center" vertical="center"/>
    </xf>
    <xf numFmtId="2" fontId="13" fillId="0" borderId="34" xfId="2" applyNumberFormat="1" applyFont="1" applyBorder="1" applyAlignment="1">
      <alignment horizontal="center" vertical="center"/>
    </xf>
    <xf numFmtId="0" fontId="0" fillId="2" borderId="25" xfId="0" applyFill="1" applyBorder="1"/>
    <xf numFmtId="0" fontId="2" fillId="2" borderId="29" xfId="0" applyFont="1" applyFill="1" applyBorder="1" applyAlignment="1">
      <alignment horizontal="center"/>
    </xf>
    <xf numFmtId="0" fontId="0" fillId="2" borderId="29" xfId="0" applyFill="1" applyBorder="1"/>
    <xf numFmtId="0" fontId="0" fillId="2" borderId="26" xfId="0" applyFill="1" applyBorder="1"/>
    <xf numFmtId="0" fontId="13" fillId="0" borderId="35" xfId="2" applyFont="1" applyBorder="1" applyAlignment="1">
      <alignment horizontal="center" vertical="center" wrapText="1"/>
    </xf>
    <xf numFmtId="2" fontId="13" fillId="0" borderId="36" xfId="2" applyNumberFormat="1" applyFont="1" applyBorder="1" applyAlignment="1">
      <alignment horizontal="center" vertical="center"/>
    </xf>
    <xf numFmtId="2" fontId="13" fillId="0" borderId="37" xfId="2" applyNumberFormat="1" applyFont="1" applyBorder="1" applyAlignment="1">
      <alignment horizontal="center" vertical="center"/>
    </xf>
    <xf numFmtId="2" fontId="13" fillId="0" borderId="38" xfId="2" applyNumberFormat="1" applyFont="1" applyBorder="1" applyAlignment="1">
      <alignment horizontal="center" vertical="center"/>
    </xf>
    <xf numFmtId="0" fontId="13" fillId="0" borderId="39" xfId="2" applyFont="1" applyFill="1" applyBorder="1" applyAlignment="1">
      <alignment horizontal="center" vertical="center" wrapText="1"/>
    </xf>
    <xf numFmtId="0" fontId="13" fillId="0" borderId="40" xfId="2" applyFont="1" applyBorder="1" applyAlignment="1">
      <alignment horizontal="left" vertical="center" wrapText="1"/>
    </xf>
    <xf numFmtId="49" fontId="13" fillId="0" borderId="40" xfId="2" applyNumberFormat="1" applyFont="1" applyBorder="1" applyAlignment="1">
      <alignment horizontal="center" vertical="center"/>
    </xf>
    <xf numFmtId="2" fontId="13" fillId="0" borderId="40" xfId="2" applyNumberFormat="1" applyFont="1" applyBorder="1" applyAlignment="1">
      <alignment horizontal="center" vertical="center"/>
    </xf>
    <xf numFmtId="2" fontId="13" fillId="0" borderId="41" xfId="2" applyNumberFormat="1" applyFont="1" applyBorder="1" applyAlignment="1">
      <alignment horizontal="center" vertical="center"/>
    </xf>
    <xf numFmtId="0" fontId="4" fillId="0" borderId="0" xfId="0" applyFont="1" applyAlignment="1">
      <alignment horizontal="right" vertical="center"/>
    </xf>
    <xf numFmtId="0" fontId="5" fillId="0" borderId="0" xfId="0" applyFont="1" applyAlignment="1">
      <alignment horizontal="center"/>
    </xf>
    <xf numFmtId="0" fontId="6" fillId="0" borderId="1" xfId="0" applyFont="1" applyBorder="1" applyAlignment="1">
      <alignment horizontal="left"/>
    </xf>
    <xf numFmtId="0" fontId="6" fillId="0" borderId="2"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4" fillId="0" borderId="5" xfId="0" applyFont="1" applyBorder="1" applyAlignment="1">
      <alignment horizontal="center"/>
    </xf>
    <xf numFmtId="0" fontId="4" fillId="0" borderId="6" xfId="0" applyFont="1" applyBorder="1" applyAlignment="1">
      <alignment horizont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18" xfId="0" applyFont="1" applyBorder="1" applyAlignment="1">
      <alignment horizontal="left" vertical="center"/>
    </xf>
    <xf numFmtId="44" fontId="4" fillId="0" borderId="7" xfId="1" applyFont="1" applyBorder="1" applyAlignment="1">
      <alignment horizontal="center" vertical="center"/>
    </xf>
    <xf numFmtId="44" fontId="4" fillId="0" borderId="6" xfId="1" applyFont="1" applyBorder="1" applyAlignment="1">
      <alignment horizontal="center" vertical="center"/>
    </xf>
    <xf numFmtId="44" fontId="4" fillId="0" borderId="8" xfId="1" applyFont="1" applyBorder="1" applyAlignment="1">
      <alignment horizontal="center" vertical="center"/>
    </xf>
    <xf numFmtId="0" fontId="6" fillId="0" borderId="5" xfId="0" applyFont="1" applyBorder="1" applyAlignment="1">
      <alignment horizontal="left"/>
    </xf>
    <xf numFmtId="0" fontId="6" fillId="0" borderId="6" xfId="0" applyFont="1" applyBorder="1" applyAlignment="1">
      <alignment horizontal="left"/>
    </xf>
    <xf numFmtId="0" fontId="6" fillId="0" borderId="9" xfId="0" applyFont="1" applyBorder="1" applyAlignment="1">
      <alignment horizontal="left"/>
    </xf>
    <xf numFmtId="0" fontId="6" fillId="0" borderId="10" xfId="0" applyFont="1" applyBorder="1" applyAlignment="1">
      <alignment horizontal="left"/>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6" fillId="0" borderId="0" xfId="0" applyFont="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4" fillId="0" borderId="19" xfId="0" applyFont="1" applyBorder="1" applyAlignment="1">
      <alignment horizontal="left" vertical="center"/>
    </xf>
    <xf numFmtId="0" fontId="4" fillId="0" borderId="9" xfId="0" applyFont="1" applyBorder="1" applyAlignment="1">
      <alignment horizontal="left" vertical="center"/>
    </xf>
    <xf numFmtId="44" fontId="4" fillId="0" borderId="9" xfId="1" applyFont="1" applyBorder="1" applyAlignment="1">
      <alignment horizontal="center" vertical="center"/>
    </xf>
    <xf numFmtId="44" fontId="4" fillId="0" borderId="10" xfId="1" applyFont="1" applyBorder="1" applyAlignment="1">
      <alignment horizontal="center" vertical="center"/>
    </xf>
    <xf numFmtId="0" fontId="6" fillId="0" borderId="19" xfId="0" applyFont="1" applyBorder="1" applyAlignment="1">
      <alignment horizontal="right" vertical="center"/>
    </xf>
    <xf numFmtId="0" fontId="6" fillId="0" borderId="9" xfId="0" applyFont="1" applyBorder="1" applyAlignment="1">
      <alignment horizontal="right" vertical="center"/>
    </xf>
    <xf numFmtId="44" fontId="6" fillId="0" borderId="9" xfId="1" applyFont="1" applyBorder="1" applyAlignment="1">
      <alignment horizontal="center"/>
    </xf>
    <xf numFmtId="44" fontId="6" fillId="0" borderId="10" xfId="1" applyFont="1" applyBorder="1" applyAlignment="1">
      <alignment horizontal="center"/>
    </xf>
    <xf numFmtId="0" fontId="6" fillId="0" borderId="20" xfId="0" applyFont="1" applyBorder="1" applyAlignment="1">
      <alignment horizontal="right" vertical="center"/>
    </xf>
    <xf numFmtId="0" fontId="6" fillId="0" borderId="13" xfId="0" applyFont="1" applyBorder="1" applyAlignment="1">
      <alignment horizontal="right" vertical="center"/>
    </xf>
    <xf numFmtId="44" fontId="6" fillId="0" borderId="13" xfId="1" applyFont="1" applyBorder="1" applyAlignment="1">
      <alignment horizontal="center"/>
    </xf>
    <xf numFmtId="44" fontId="6" fillId="0" borderId="14" xfId="1" applyFont="1" applyBorder="1" applyAlignment="1">
      <alignment horizontal="center"/>
    </xf>
    <xf numFmtId="0" fontId="4" fillId="0" borderId="20" xfId="0" applyFont="1" applyBorder="1" applyAlignment="1">
      <alignment horizontal="left" vertical="center"/>
    </xf>
    <xf numFmtId="0" fontId="4" fillId="0" borderId="13" xfId="0" applyFont="1" applyBorder="1" applyAlignment="1">
      <alignment horizontal="left" vertical="center"/>
    </xf>
    <xf numFmtId="0" fontId="6" fillId="0" borderId="15" xfId="0" applyFont="1" applyBorder="1" applyAlignment="1">
      <alignment horizontal="right" vertical="center"/>
    </xf>
    <xf numFmtId="0" fontId="6" fillId="0" borderId="16" xfId="0" applyFont="1" applyBorder="1" applyAlignment="1">
      <alignment horizontal="right" vertical="center"/>
    </xf>
    <xf numFmtId="44" fontId="6" fillId="0" borderId="16" xfId="0" applyNumberFormat="1"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15" fillId="0" borderId="5" xfId="3" applyFont="1" applyBorder="1" applyAlignment="1">
      <alignment horizontal="left" vertical="center" wrapText="1"/>
    </xf>
    <xf numFmtId="0" fontId="15" fillId="0" borderId="6" xfId="3" applyFont="1" applyBorder="1" applyAlignment="1">
      <alignment horizontal="left" vertical="center" wrapText="1"/>
    </xf>
    <xf numFmtId="0" fontId="15" fillId="0" borderId="18" xfId="3" applyFont="1" applyBorder="1" applyAlignment="1">
      <alignment horizontal="left" vertical="center" wrapText="1"/>
    </xf>
    <xf numFmtId="0" fontId="16" fillId="0" borderId="7" xfId="3" applyFont="1" applyBorder="1" applyAlignment="1">
      <alignment horizontal="left" vertical="center"/>
    </xf>
    <xf numFmtId="0" fontId="16" fillId="0" borderId="6" xfId="3" applyFont="1" applyBorder="1" applyAlignment="1">
      <alignment horizontal="left" vertical="center"/>
    </xf>
    <xf numFmtId="0" fontId="16" fillId="0" borderId="9" xfId="3" applyFont="1" applyBorder="1" applyAlignment="1">
      <alignment horizontal="left" vertical="center"/>
    </xf>
    <xf numFmtId="0" fontId="16" fillId="0" borderId="10" xfId="3" applyFont="1" applyBorder="1" applyAlignment="1">
      <alignment horizontal="left" vertical="center"/>
    </xf>
    <xf numFmtId="0" fontId="15" fillId="0" borderId="1" xfId="3" applyFont="1" applyBorder="1" applyAlignment="1">
      <alignment horizontal="left" vertical="center" wrapText="1"/>
    </xf>
    <xf numFmtId="0" fontId="15" fillId="0" borderId="2" xfId="3" applyFont="1" applyBorder="1" applyAlignment="1">
      <alignment horizontal="left" vertical="center" wrapText="1"/>
    </xf>
    <xf numFmtId="0" fontId="15" fillId="0" borderId="23" xfId="3" applyFont="1" applyBorder="1" applyAlignment="1">
      <alignment horizontal="left" vertical="center" wrapText="1"/>
    </xf>
    <xf numFmtId="0" fontId="16" fillId="0" borderId="16" xfId="3" applyFont="1" applyBorder="1" applyAlignment="1">
      <alignment horizontal="left" vertical="center"/>
    </xf>
    <xf numFmtId="0" fontId="16" fillId="0" borderId="17" xfId="3" applyFont="1" applyBorder="1" applyAlignment="1">
      <alignment horizontal="left" vertical="center"/>
    </xf>
    <xf numFmtId="0" fontId="13" fillId="0" borderId="19" xfId="3" applyFont="1" applyBorder="1" applyAlignment="1">
      <alignment horizontal="center" vertical="center" wrapText="1"/>
    </xf>
    <xf numFmtId="0" fontId="13" fillId="0" borderId="9" xfId="3" applyFont="1" applyBorder="1" applyAlignment="1">
      <alignment horizontal="center" vertical="center" wrapText="1"/>
    </xf>
    <xf numFmtId="0" fontId="13" fillId="0" borderId="20" xfId="3" applyFont="1" applyBorder="1" applyAlignment="1">
      <alignment horizontal="center" vertical="center" wrapText="1"/>
    </xf>
    <xf numFmtId="0" fontId="13" fillId="0" borderId="13" xfId="3" applyFont="1" applyBorder="1" applyAlignment="1">
      <alignment horizontal="center" vertical="center" wrapText="1"/>
    </xf>
    <xf numFmtId="0" fontId="12" fillId="0" borderId="13" xfId="3" applyFont="1" applyBorder="1" applyAlignment="1">
      <alignment horizontal="center" vertical="center"/>
    </xf>
    <xf numFmtId="0" fontId="12" fillId="0" borderId="14" xfId="3" applyFont="1" applyBorder="1" applyAlignment="1">
      <alignment horizontal="center" vertical="center"/>
    </xf>
    <xf numFmtId="0" fontId="15" fillId="3" borderId="24" xfId="2" applyFont="1" applyFill="1" applyBorder="1" applyAlignment="1">
      <alignment horizontal="center" vertical="center" wrapText="1"/>
    </xf>
    <xf numFmtId="0" fontId="15" fillId="3" borderId="27" xfId="2" applyFont="1" applyFill="1" applyBorder="1" applyAlignment="1">
      <alignment horizontal="center" vertical="center" wrapText="1"/>
    </xf>
    <xf numFmtId="0" fontId="15" fillId="3" borderId="24" xfId="2" applyFont="1" applyFill="1" applyBorder="1" applyAlignment="1">
      <alignment horizontal="center" vertical="center"/>
    </xf>
    <xf numFmtId="0" fontId="15" fillId="3" borderId="27" xfId="2" applyFont="1" applyFill="1" applyBorder="1" applyAlignment="1">
      <alignment horizontal="center" vertical="center"/>
    </xf>
    <xf numFmtId="44" fontId="15" fillId="3" borderId="25" xfId="2" applyNumberFormat="1" applyFont="1" applyFill="1" applyBorder="1" applyAlignment="1">
      <alignment horizontal="center" vertical="center"/>
    </xf>
    <xf numFmtId="44" fontId="15" fillId="3" borderId="26" xfId="2" applyNumberFormat="1" applyFont="1" applyFill="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7" fillId="0" borderId="0" xfId="3" applyFont="1" applyAlignment="1">
      <alignment horizontal="right" vertical="center" wrapText="1"/>
    </xf>
    <xf numFmtId="0" fontId="13" fillId="0" borderId="0" xfId="3" applyFont="1" applyAlignment="1">
      <alignment horizontal="left" vertical="center" wrapText="1"/>
    </xf>
    <xf numFmtId="0" fontId="13" fillId="0" borderId="0" xfId="3" applyFont="1" applyAlignment="1">
      <alignment vertical="center" wrapText="1"/>
    </xf>
    <xf numFmtId="44" fontId="12" fillId="0" borderId="0" xfId="3" applyNumberFormat="1" applyFont="1" applyAlignment="1">
      <alignment vertical="center"/>
    </xf>
    <xf numFmtId="0" fontId="12" fillId="0" borderId="9" xfId="3" applyFont="1" applyBorder="1" applyAlignment="1">
      <alignment horizontal="left" vertical="center"/>
    </xf>
    <xf numFmtId="0" fontId="12" fillId="0" borderId="10" xfId="3" applyFont="1" applyBorder="1" applyAlignment="1">
      <alignment horizontal="left" vertical="center"/>
    </xf>
  </cellXfs>
  <cellStyles count="4">
    <cellStyle name="Moneda" xfId="1" builtinId="4"/>
    <cellStyle name="Normal" xfId="0" builtinId="0"/>
    <cellStyle name="Normal 2 3"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19052</xdr:rowOff>
    </xdr:from>
    <xdr:to>
      <xdr:col>8</xdr:col>
      <xdr:colOff>28575</xdr:colOff>
      <xdr:row>1</xdr:row>
      <xdr:rowOff>400051</xdr:rowOff>
    </xdr:to>
    <xdr:grpSp>
      <xdr:nvGrpSpPr>
        <xdr:cNvPr id="3" name="4 Grupo">
          <a:extLst>
            <a:ext uri="{FF2B5EF4-FFF2-40B4-BE49-F238E27FC236}">
              <a16:creationId xmlns:a16="http://schemas.microsoft.com/office/drawing/2014/main" xmlns="" id="{70B434CF-3C4D-4EB4-9DB6-25BF9990FB32}"/>
            </a:ext>
          </a:extLst>
        </xdr:cNvPr>
        <xdr:cNvGrpSpPr/>
      </xdr:nvGrpSpPr>
      <xdr:grpSpPr>
        <a:xfrm>
          <a:off x="0" y="19052"/>
          <a:ext cx="8248650" cy="619124"/>
          <a:chOff x="-612040" y="48095"/>
          <a:chExt cx="9406712" cy="809625"/>
        </a:xfrm>
      </xdr:grpSpPr>
      <xdr:pic>
        <xdr:nvPicPr>
          <xdr:cNvPr id="5" name="7 Imagen">
            <a:extLst>
              <a:ext uri="{FF2B5EF4-FFF2-40B4-BE49-F238E27FC236}">
                <a16:creationId xmlns:a16="http://schemas.microsoft.com/office/drawing/2014/main" xmlns="" id="{D4E4CAFF-D62F-4736-A530-3393887FA8FE}"/>
              </a:ext>
            </a:extLst>
          </xdr:cNvPr>
          <xdr:cNvPicPr>
            <a:picLocks noChangeAspect="1"/>
          </xdr:cNvPicPr>
        </xdr:nvPicPr>
        <xdr:blipFill>
          <a:blip xmlns:r="http://schemas.openxmlformats.org/officeDocument/2006/relationships" r:embed="rId1" cstate="print"/>
          <a:stretch>
            <a:fillRect/>
          </a:stretch>
        </xdr:blipFill>
        <xdr:spPr>
          <a:xfrm>
            <a:off x="-612040" y="48095"/>
            <a:ext cx="9406712" cy="809625"/>
          </a:xfrm>
          <a:prstGeom prst="rect">
            <a:avLst/>
          </a:prstGeom>
        </xdr:spPr>
      </xdr:pic>
      <xdr:grpSp>
        <xdr:nvGrpSpPr>
          <xdr:cNvPr id="6" name="3 Grupo">
            <a:extLst>
              <a:ext uri="{FF2B5EF4-FFF2-40B4-BE49-F238E27FC236}">
                <a16:creationId xmlns:a16="http://schemas.microsoft.com/office/drawing/2014/main" xmlns="" id="{9931857A-8380-4662-A8F6-BF27ACCDDEC6}"/>
              </a:ext>
            </a:extLst>
          </xdr:cNvPr>
          <xdr:cNvGrpSpPr/>
        </xdr:nvGrpSpPr>
        <xdr:grpSpPr>
          <a:xfrm>
            <a:off x="1986633" y="153811"/>
            <a:ext cx="6661364" cy="695325"/>
            <a:chOff x="1986633" y="153811"/>
            <a:chExt cx="6661364" cy="695325"/>
          </a:xfrm>
        </xdr:grpSpPr>
        <xdr:pic>
          <xdr:nvPicPr>
            <xdr:cNvPr id="7" name="Picture 6" descr="ESCUDO - hidalgo - color.jpg">
              <a:extLst>
                <a:ext uri="{FF2B5EF4-FFF2-40B4-BE49-F238E27FC236}">
                  <a16:creationId xmlns:a16="http://schemas.microsoft.com/office/drawing/2014/main" xmlns="" id="{BAD031BD-0702-429B-985C-628711C48184}"/>
                </a:ext>
              </a:extLst>
            </xdr:cNvPr>
            <xdr:cNvPicPr/>
          </xdr:nvPicPr>
          <xdr:blipFill>
            <a:blip xmlns:r="http://schemas.openxmlformats.org/officeDocument/2006/relationships" r:embed="rId2" cstate="print"/>
            <a:stretch>
              <a:fillRect/>
            </a:stretch>
          </xdr:blipFill>
          <xdr:spPr bwMode="auto">
            <a:xfrm>
              <a:off x="8158271" y="153811"/>
              <a:ext cx="489726" cy="695325"/>
            </a:xfrm>
            <a:prstGeom prst="rect">
              <a:avLst/>
            </a:prstGeom>
            <a:noFill/>
            <a:ln w="9525">
              <a:noFill/>
              <a:miter lim="800000"/>
              <a:headEnd/>
              <a:tailEnd/>
            </a:ln>
          </xdr:spPr>
        </xdr:pic>
        <xdr:sp macro="" textlink="">
          <xdr:nvSpPr>
            <xdr:cNvPr id="8" name="9 CuadroTexto">
              <a:extLst>
                <a:ext uri="{FF2B5EF4-FFF2-40B4-BE49-F238E27FC236}">
                  <a16:creationId xmlns:a16="http://schemas.microsoft.com/office/drawing/2014/main" xmlns="" id="{9A01CB87-5F79-4288-9C9A-7A869498C1EE}"/>
                </a:ext>
              </a:extLst>
            </xdr:cNvPr>
            <xdr:cNvSpPr txBox="1"/>
          </xdr:nvSpPr>
          <xdr:spPr>
            <a:xfrm>
              <a:off x="1986633" y="189518"/>
              <a:ext cx="3985076" cy="58723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CATALOGO DE CONCEPTOS</a:t>
              </a:r>
            </a:p>
          </xdr:txBody>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lises/Google%20Drive/TRABAJO/SECRETARIA%20DE%20SEGURIDAD%20PUBLICA/EXPEDIENTES%20DE%20OBRAS%20PUBLICAS/Seguridad%20Publica%20Modulo%20Especial%20ultimo/Modu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PRESUPUESTO"/>
      <sheetName val="GEN."/>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3">
          <cell r="C3" t="str">
            <v>SECRETARÍA DE SEGURIDAD PÚBLICA (MÓDULO ESPECIAL)</v>
          </cell>
        </row>
        <row r="4">
          <cell r="C4" t="str">
            <v>PACHUCA  DE SOTO</v>
          </cell>
        </row>
        <row r="6">
          <cell r="C6" t="str">
            <v>FRACCIONAMIENTO COLOSIO 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5"/>
  <sheetViews>
    <sheetView tabSelected="1" view="pageBreakPreview" zoomScaleNormal="100" zoomScaleSheetLayoutView="100" workbookViewId="0">
      <selection activeCell="F6" sqref="F6:K6"/>
    </sheetView>
  </sheetViews>
  <sheetFormatPr baseColWidth="10" defaultColWidth="11.42578125" defaultRowHeight="12.75"/>
  <cols>
    <col min="1" max="1" width="2.85546875" style="1" customWidth="1"/>
    <col min="2" max="8" width="11.42578125" style="1"/>
    <col min="9" max="9" width="17.7109375" style="1" customWidth="1"/>
    <col min="10" max="10" width="11.42578125" style="1"/>
    <col min="11" max="11" width="14.5703125" style="1" customWidth="1"/>
    <col min="12" max="12" width="2.42578125" style="1" customWidth="1"/>
    <col min="13" max="16384" width="11.42578125" style="1"/>
  </cols>
  <sheetData>
    <row r="2" spans="2:11" ht="14.25">
      <c r="J2" s="46" t="s">
        <v>168</v>
      </c>
      <c r="K2" s="46"/>
    </row>
    <row r="3" spans="2:11" ht="17.25">
      <c r="B3" s="47" t="s">
        <v>0</v>
      </c>
      <c r="C3" s="47"/>
      <c r="D3" s="47"/>
      <c r="E3" s="47"/>
      <c r="F3" s="47"/>
      <c r="G3" s="47"/>
      <c r="H3" s="47"/>
      <c r="I3" s="47"/>
      <c r="J3" s="47"/>
      <c r="K3" s="47"/>
    </row>
    <row r="4" spans="2:11" ht="15" thickBot="1">
      <c r="B4" s="2"/>
      <c r="C4" s="2"/>
      <c r="D4" s="2"/>
      <c r="E4" s="2"/>
      <c r="F4" s="2"/>
      <c r="G4" s="2"/>
      <c r="H4" s="2"/>
      <c r="I4" s="2"/>
      <c r="J4" s="2"/>
      <c r="K4" s="2"/>
    </row>
    <row r="5" spans="2:11" ht="14.25">
      <c r="B5" s="48" t="s">
        <v>1</v>
      </c>
      <c r="C5" s="49"/>
      <c r="D5" s="49"/>
      <c r="E5" s="49"/>
      <c r="F5" s="50" t="s">
        <v>2</v>
      </c>
      <c r="G5" s="49"/>
      <c r="H5" s="49"/>
      <c r="I5" s="49"/>
      <c r="J5" s="49"/>
      <c r="K5" s="51"/>
    </row>
    <row r="6" spans="2:11" ht="14.25">
      <c r="B6" s="52"/>
      <c r="C6" s="53"/>
      <c r="D6" s="53"/>
      <c r="E6" s="53"/>
      <c r="F6" s="115" t="s">
        <v>13</v>
      </c>
      <c r="G6" s="55"/>
      <c r="H6" s="55"/>
      <c r="I6" s="55"/>
      <c r="J6" s="55"/>
      <c r="K6" s="116"/>
    </row>
    <row r="7" spans="2:11" ht="14.25">
      <c r="B7" s="60" t="s">
        <v>3</v>
      </c>
      <c r="C7" s="61"/>
      <c r="D7" s="61"/>
      <c r="E7" s="61"/>
      <c r="F7" s="62" t="s">
        <v>4</v>
      </c>
      <c r="G7" s="62"/>
      <c r="H7" s="62"/>
      <c r="I7" s="62"/>
      <c r="J7" s="62" t="s">
        <v>5</v>
      </c>
      <c r="K7" s="63"/>
    </row>
    <row r="8" spans="2:11" ht="15" thickBot="1">
      <c r="B8" s="64"/>
      <c r="C8" s="65"/>
      <c r="D8" s="65"/>
      <c r="E8" s="65"/>
      <c r="F8" s="66"/>
      <c r="G8" s="66"/>
      <c r="H8" s="66"/>
      <c r="I8" s="66"/>
      <c r="J8" s="66"/>
      <c r="K8" s="67"/>
    </row>
    <row r="9" spans="2:11" ht="14.25">
      <c r="B9" s="2"/>
      <c r="C9" s="2"/>
      <c r="D9" s="2"/>
      <c r="E9" s="2"/>
      <c r="F9" s="2"/>
      <c r="G9" s="2"/>
      <c r="H9" s="2"/>
      <c r="I9" s="2"/>
      <c r="J9" s="2"/>
      <c r="K9" s="2"/>
    </row>
    <row r="10" spans="2:11" ht="15" thickBot="1">
      <c r="B10" s="68" t="s">
        <v>6</v>
      </c>
      <c r="C10" s="68"/>
      <c r="D10" s="68"/>
      <c r="E10" s="68"/>
      <c r="F10" s="68"/>
      <c r="G10" s="68"/>
      <c r="H10" s="68"/>
      <c r="I10" s="68"/>
      <c r="J10" s="68"/>
      <c r="K10" s="68"/>
    </row>
    <row r="11" spans="2:11" ht="14.25">
      <c r="B11" s="69" t="s">
        <v>7</v>
      </c>
      <c r="C11" s="70"/>
      <c r="D11" s="70"/>
      <c r="E11" s="70"/>
      <c r="F11" s="70"/>
      <c r="G11" s="70"/>
      <c r="H11" s="70" t="s">
        <v>8</v>
      </c>
      <c r="I11" s="70"/>
      <c r="J11" s="70"/>
      <c r="K11" s="71"/>
    </row>
    <row r="12" spans="2:11" ht="14.25">
      <c r="B12" s="54" t="s">
        <v>14</v>
      </c>
      <c r="C12" s="55"/>
      <c r="D12" s="55"/>
      <c r="E12" s="55"/>
      <c r="F12" s="55"/>
      <c r="G12" s="56"/>
      <c r="H12" s="57">
        <v>0</v>
      </c>
      <c r="I12" s="58"/>
      <c r="J12" s="58"/>
      <c r="K12" s="59"/>
    </row>
    <row r="13" spans="2:11" ht="14.25">
      <c r="B13" s="54" t="s">
        <v>15</v>
      </c>
      <c r="C13" s="55"/>
      <c r="D13" s="55"/>
      <c r="E13" s="55"/>
      <c r="F13" s="55"/>
      <c r="G13" s="56"/>
      <c r="H13" s="57">
        <v>0</v>
      </c>
      <c r="I13" s="58"/>
      <c r="J13" s="58"/>
      <c r="K13" s="59"/>
    </row>
    <row r="14" spans="2:11" ht="14.25">
      <c r="B14" s="54" t="s">
        <v>99</v>
      </c>
      <c r="C14" s="55"/>
      <c r="D14" s="55"/>
      <c r="E14" s="55"/>
      <c r="F14" s="55"/>
      <c r="G14" s="56"/>
      <c r="H14" s="57">
        <v>0</v>
      </c>
      <c r="I14" s="58"/>
      <c r="J14" s="58"/>
      <c r="K14" s="59"/>
    </row>
    <row r="15" spans="2:11" ht="14.25">
      <c r="B15" s="54" t="s">
        <v>100</v>
      </c>
      <c r="C15" s="55"/>
      <c r="D15" s="55"/>
      <c r="E15" s="55"/>
      <c r="F15" s="55"/>
      <c r="G15" s="56"/>
      <c r="H15" s="57">
        <v>0</v>
      </c>
      <c r="I15" s="58"/>
      <c r="J15" s="58"/>
      <c r="K15" s="59"/>
    </row>
    <row r="16" spans="2:11" ht="14.25">
      <c r="B16" s="72" t="s">
        <v>16</v>
      </c>
      <c r="C16" s="73"/>
      <c r="D16" s="73"/>
      <c r="E16" s="73"/>
      <c r="F16" s="73"/>
      <c r="G16" s="73"/>
      <c r="H16" s="74">
        <v>0</v>
      </c>
      <c r="I16" s="74"/>
      <c r="J16" s="74"/>
      <c r="K16" s="75"/>
    </row>
    <row r="17" spans="2:11" ht="14.25">
      <c r="B17" s="72" t="s">
        <v>17</v>
      </c>
      <c r="C17" s="73"/>
      <c r="D17" s="73"/>
      <c r="E17" s="73"/>
      <c r="F17" s="73"/>
      <c r="G17" s="73"/>
      <c r="H17" s="74">
        <v>0</v>
      </c>
      <c r="I17" s="74"/>
      <c r="J17" s="74"/>
      <c r="K17" s="75"/>
    </row>
    <row r="18" spans="2:11" ht="14.25">
      <c r="B18" s="72" t="s">
        <v>18</v>
      </c>
      <c r="C18" s="73"/>
      <c r="D18" s="73"/>
      <c r="E18" s="73"/>
      <c r="F18" s="73"/>
      <c r="G18" s="73"/>
      <c r="H18" s="74">
        <v>0</v>
      </c>
      <c r="I18" s="74"/>
      <c r="J18" s="74"/>
      <c r="K18" s="75"/>
    </row>
    <row r="19" spans="2:11" ht="14.25">
      <c r="B19" s="72" t="s">
        <v>9</v>
      </c>
      <c r="C19" s="73"/>
      <c r="D19" s="73"/>
      <c r="E19" s="73"/>
      <c r="F19" s="73"/>
      <c r="G19" s="73"/>
      <c r="H19" s="74">
        <v>0</v>
      </c>
      <c r="I19" s="74"/>
      <c r="J19" s="74"/>
      <c r="K19" s="75"/>
    </row>
    <row r="20" spans="2:11" ht="14.25">
      <c r="B20" s="72"/>
      <c r="C20" s="73"/>
      <c r="D20" s="73"/>
      <c r="E20" s="73"/>
      <c r="F20" s="73"/>
      <c r="G20" s="73"/>
      <c r="H20" s="74"/>
      <c r="I20" s="74"/>
      <c r="J20" s="74"/>
      <c r="K20" s="75"/>
    </row>
    <row r="21" spans="2:11" ht="15" thickBot="1">
      <c r="B21" s="84"/>
      <c r="C21" s="85"/>
      <c r="D21" s="85"/>
      <c r="E21" s="85"/>
      <c r="F21" s="85"/>
      <c r="G21" s="85"/>
      <c r="H21" s="74"/>
      <c r="I21" s="74"/>
      <c r="J21" s="74"/>
      <c r="K21" s="75"/>
    </row>
    <row r="22" spans="2:11" ht="15" thickBot="1">
      <c r="B22" s="3"/>
      <c r="C22" s="3"/>
      <c r="D22" s="3"/>
      <c r="E22" s="3"/>
      <c r="F22" s="3"/>
      <c r="G22" s="3"/>
      <c r="H22" s="4"/>
      <c r="I22" s="4"/>
      <c r="J22" s="4"/>
      <c r="K22" s="4"/>
    </row>
    <row r="23" spans="2:11" ht="14.25">
      <c r="B23" s="86" t="s">
        <v>10</v>
      </c>
      <c r="C23" s="87"/>
      <c r="D23" s="87"/>
      <c r="E23" s="87"/>
      <c r="F23" s="87"/>
      <c r="G23" s="87"/>
      <c r="H23" s="88">
        <f>SUM(H12:K19)</f>
        <v>0</v>
      </c>
      <c r="I23" s="89"/>
      <c r="J23" s="89"/>
      <c r="K23" s="90"/>
    </row>
    <row r="24" spans="2:11" ht="14.25">
      <c r="B24" s="76" t="s">
        <v>11</v>
      </c>
      <c r="C24" s="77"/>
      <c r="D24" s="77"/>
      <c r="E24" s="77"/>
      <c r="F24" s="77"/>
      <c r="G24" s="77"/>
      <c r="H24" s="78">
        <f>ROUND(H23*0.16,2)</f>
        <v>0</v>
      </c>
      <c r="I24" s="78"/>
      <c r="J24" s="78"/>
      <c r="K24" s="79"/>
    </row>
    <row r="25" spans="2:11" ht="15" thickBot="1">
      <c r="B25" s="80" t="s">
        <v>12</v>
      </c>
      <c r="C25" s="81"/>
      <c r="D25" s="81"/>
      <c r="E25" s="81"/>
      <c r="F25" s="81"/>
      <c r="G25" s="81"/>
      <c r="H25" s="82">
        <f>SUM(H23:K24)</f>
        <v>0</v>
      </c>
      <c r="I25" s="82"/>
      <c r="J25" s="82"/>
      <c r="K25" s="83"/>
    </row>
  </sheetData>
  <mergeCells count="41">
    <mergeCell ref="B24:G24"/>
    <mergeCell ref="H24:K24"/>
    <mergeCell ref="B25:G25"/>
    <mergeCell ref="H25:K25"/>
    <mergeCell ref="B20:G20"/>
    <mergeCell ref="H20:K20"/>
    <mergeCell ref="B21:G21"/>
    <mergeCell ref="H21:K21"/>
    <mergeCell ref="B23:G23"/>
    <mergeCell ref="H23:K23"/>
    <mergeCell ref="B17:G17"/>
    <mergeCell ref="H17:K17"/>
    <mergeCell ref="B18:G18"/>
    <mergeCell ref="H18:K18"/>
    <mergeCell ref="B19:G19"/>
    <mergeCell ref="H19:K19"/>
    <mergeCell ref="B14:G14"/>
    <mergeCell ref="H14:K14"/>
    <mergeCell ref="B15:G15"/>
    <mergeCell ref="H15:K15"/>
    <mergeCell ref="B16:G16"/>
    <mergeCell ref="H16:K16"/>
    <mergeCell ref="B13:G13"/>
    <mergeCell ref="H13:K13"/>
    <mergeCell ref="B7:E7"/>
    <mergeCell ref="F7:I7"/>
    <mergeCell ref="J7:K7"/>
    <mergeCell ref="B8:E8"/>
    <mergeCell ref="F8:I8"/>
    <mergeCell ref="J8:K8"/>
    <mergeCell ref="B10:K10"/>
    <mergeCell ref="B11:G11"/>
    <mergeCell ref="H11:K11"/>
    <mergeCell ref="B12:G12"/>
    <mergeCell ref="H12:K12"/>
    <mergeCell ref="J2:K2"/>
    <mergeCell ref="B3:K3"/>
    <mergeCell ref="B5:E5"/>
    <mergeCell ref="F5:K5"/>
    <mergeCell ref="B6:E6"/>
    <mergeCell ref="F6:K6"/>
  </mergeCells>
  <pageMargins left="0.70866141732283472" right="0.70866141732283472" top="0.74803149606299213" bottom="0.74803149606299213" header="0.31496062992125984" footer="0.31496062992125984"/>
  <pageSetup paperSize="9" orientation="landscape" r:id="rId1"/>
  <headerFooter>
    <oddFooter>&amp;CARQ. OSCAR ZAMORA HERNANDEZ 
COORDINADOR DEL PROGRAMA DE HABITABILIDAD 
Cedula Profesional: 8331724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view="pageBreakPreview" zoomScaleNormal="100" zoomScaleSheetLayoutView="100" workbookViewId="0">
      <selection activeCell="B5" sqref="B5:G5"/>
    </sheetView>
  </sheetViews>
  <sheetFormatPr baseColWidth="10" defaultRowHeight="15"/>
  <cols>
    <col min="1" max="1" width="9.42578125" customWidth="1"/>
    <col min="2" max="2" width="50.28515625" customWidth="1"/>
    <col min="3" max="3" width="8.7109375" customWidth="1"/>
    <col min="4" max="4" width="12" customWidth="1"/>
    <col min="5" max="5" width="11" customWidth="1"/>
    <col min="6" max="6" width="10.140625" customWidth="1"/>
    <col min="7" max="7" width="9" customWidth="1"/>
    <col min="8" max="8" width="12.7109375" customWidth="1"/>
  </cols>
  <sheetData>
    <row r="1" spans="1:8" ht="18.75" thickTop="1">
      <c r="A1" s="5"/>
      <c r="B1" s="6"/>
      <c r="C1" s="7"/>
      <c r="D1" s="8"/>
      <c r="E1" s="9"/>
      <c r="F1" s="9"/>
      <c r="G1" s="8"/>
      <c r="H1" s="8"/>
    </row>
    <row r="2" spans="1:8" ht="36" customHeight="1">
      <c r="A2" s="10"/>
      <c r="B2" s="11"/>
      <c r="C2" s="12"/>
      <c r="D2" s="13"/>
      <c r="E2" s="14"/>
      <c r="F2" s="14"/>
      <c r="G2" s="13"/>
      <c r="H2" s="13"/>
    </row>
    <row r="3" spans="1:8">
      <c r="A3" s="117" t="s">
        <v>19</v>
      </c>
      <c r="B3" s="115" t="s">
        <v>13</v>
      </c>
      <c r="C3" s="55"/>
      <c r="D3" s="55"/>
      <c r="E3" s="55"/>
      <c r="F3" s="55"/>
      <c r="G3" s="116"/>
      <c r="H3" s="118"/>
    </row>
    <row r="4" spans="1:8">
      <c r="A4" s="117" t="s">
        <v>20</v>
      </c>
      <c r="B4" s="115" t="str">
        <f>'[1]Resumen por Contrato'!C4</f>
        <v>PACHUCA  DE SOTO</v>
      </c>
      <c r="C4" s="55"/>
      <c r="D4" s="55"/>
      <c r="E4" s="55"/>
      <c r="F4" s="55"/>
      <c r="G4" s="116"/>
      <c r="H4" s="118"/>
    </row>
    <row r="5" spans="1:8" ht="25.5">
      <c r="A5" s="117" t="s">
        <v>21</v>
      </c>
      <c r="B5" s="115" t="str">
        <f>'[1]Resumen por Contrato'!C6</f>
        <v>FRACCIONAMIENTO COLOSIO II</v>
      </c>
      <c r="C5" s="55"/>
      <c r="D5" s="55"/>
      <c r="E5" s="55" t="s">
        <v>22</v>
      </c>
      <c r="F5" s="55"/>
      <c r="G5" s="116" t="s">
        <v>23</v>
      </c>
      <c r="H5" s="17" t="s">
        <v>169</v>
      </c>
    </row>
    <row r="6" spans="1:8" ht="15.75" thickBot="1">
      <c r="A6" s="15"/>
      <c r="B6" s="119"/>
      <c r="C6" s="17"/>
      <c r="D6" s="18"/>
      <c r="E6" s="120"/>
      <c r="F6" s="120"/>
      <c r="G6" s="17"/>
      <c r="H6" s="17"/>
    </row>
    <row r="7" spans="1:8">
      <c r="A7" s="98" t="s">
        <v>24</v>
      </c>
      <c r="B7" s="99"/>
      <c r="C7" s="100"/>
      <c r="D7" s="101" t="s">
        <v>25</v>
      </c>
      <c r="E7" s="101"/>
      <c r="F7" s="101"/>
      <c r="G7" s="101"/>
      <c r="H7" s="102"/>
    </row>
    <row r="8" spans="1:8">
      <c r="A8" s="103"/>
      <c r="B8" s="104"/>
      <c r="C8" s="104"/>
      <c r="D8" s="121" t="s">
        <v>13</v>
      </c>
      <c r="E8" s="121"/>
      <c r="F8" s="121"/>
      <c r="G8" s="121"/>
      <c r="H8" s="122"/>
    </row>
    <row r="9" spans="1:8">
      <c r="A9" s="91" t="s">
        <v>26</v>
      </c>
      <c r="B9" s="92"/>
      <c r="C9" s="93"/>
      <c r="D9" s="94" t="s">
        <v>27</v>
      </c>
      <c r="E9" s="95"/>
      <c r="F9" s="95"/>
      <c r="G9" s="96" t="s">
        <v>5</v>
      </c>
      <c r="H9" s="97"/>
    </row>
    <row r="10" spans="1:8" ht="15.75" thickBot="1">
      <c r="A10" s="105"/>
      <c r="B10" s="106"/>
      <c r="C10" s="106"/>
      <c r="D10" s="107"/>
      <c r="E10" s="107"/>
      <c r="F10" s="107"/>
      <c r="G10" s="107"/>
      <c r="H10" s="108"/>
    </row>
    <row r="11" spans="1:8" ht="15.75" thickBot="1">
      <c r="A11" s="15"/>
      <c r="B11" s="16"/>
      <c r="C11" s="17"/>
      <c r="D11" s="18"/>
      <c r="E11" s="19"/>
      <c r="F11" s="19"/>
      <c r="G11" s="20"/>
      <c r="H11" s="20"/>
    </row>
    <row r="12" spans="1:8" ht="15.75" thickBot="1">
      <c r="A12" s="109" t="s">
        <v>28</v>
      </c>
      <c r="B12" s="109" t="s">
        <v>29</v>
      </c>
      <c r="C12" s="111" t="s">
        <v>30</v>
      </c>
      <c r="D12" s="111" t="s">
        <v>31</v>
      </c>
      <c r="E12" s="113" t="s">
        <v>32</v>
      </c>
      <c r="F12" s="114"/>
      <c r="G12" s="109" t="s">
        <v>33</v>
      </c>
      <c r="H12" s="111" t="s">
        <v>34</v>
      </c>
    </row>
    <row r="13" spans="1:8" ht="15.75" thickBot="1">
      <c r="A13" s="110"/>
      <c r="B13" s="110"/>
      <c r="C13" s="112"/>
      <c r="D13" s="112"/>
      <c r="E13" s="21" t="s">
        <v>73</v>
      </c>
      <c r="F13" s="21" t="s">
        <v>74</v>
      </c>
      <c r="G13" s="110"/>
      <c r="H13" s="112"/>
    </row>
    <row r="14" spans="1:8" ht="15.75" thickBot="1">
      <c r="A14" s="33"/>
      <c r="B14" s="34" t="s">
        <v>35</v>
      </c>
      <c r="C14" s="35"/>
      <c r="D14" s="35"/>
      <c r="E14" s="35"/>
      <c r="F14" s="35"/>
      <c r="G14" s="35"/>
      <c r="H14" s="36"/>
    </row>
    <row r="15" spans="1:8" ht="45">
      <c r="A15" s="37" t="s">
        <v>36</v>
      </c>
      <c r="B15" s="30" t="s">
        <v>39</v>
      </c>
      <c r="C15" s="31" t="s">
        <v>42</v>
      </c>
      <c r="D15" s="32">
        <v>205.29</v>
      </c>
      <c r="E15" s="32"/>
      <c r="F15" s="32"/>
      <c r="G15" s="32"/>
      <c r="H15" s="38"/>
    </row>
    <row r="16" spans="1:8" ht="56.25">
      <c r="A16" s="22" t="s">
        <v>37</v>
      </c>
      <c r="B16" s="25" t="s">
        <v>40</v>
      </c>
      <c r="C16" s="24" t="s">
        <v>43</v>
      </c>
      <c r="D16" s="23">
        <v>49.54</v>
      </c>
      <c r="E16" s="23"/>
      <c r="F16" s="23"/>
      <c r="G16" s="23"/>
      <c r="H16" s="39"/>
    </row>
    <row r="17" spans="1:8" ht="57" thickBot="1">
      <c r="A17" s="26" t="s">
        <v>38</v>
      </c>
      <c r="B17" s="27" t="s">
        <v>41</v>
      </c>
      <c r="C17" s="28" t="s">
        <v>43</v>
      </c>
      <c r="D17" s="29">
        <v>45</v>
      </c>
      <c r="E17" s="29"/>
      <c r="F17" s="29"/>
      <c r="G17" s="29"/>
      <c r="H17" s="40"/>
    </row>
    <row r="18" spans="1:8" ht="15.75" thickBot="1">
      <c r="A18" s="33"/>
      <c r="B18" s="34" t="s">
        <v>44</v>
      </c>
      <c r="C18" s="35"/>
      <c r="D18" s="35"/>
      <c r="E18" s="35"/>
      <c r="F18" s="35"/>
      <c r="G18" s="35"/>
      <c r="H18" s="36"/>
    </row>
    <row r="19" spans="1:8" ht="33.75">
      <c r="A19" s="37" t="s">
        <v>48</v>
      </c>
      <c r="B19" s="30" t="s">
        <v>61</v>
      </c>
      <c r="C19" s="31" t="s">
        <v>42</v>
      </c>
      <c r="D19" s="32">
        <v>64.72</v>
      </c>
      <c r="E19" s="32"/>
      <c r="F19" s="32"/>
      <c r="G19" s="32"/>
      <c r="H19" s="38"/>
    </row>
    <row r="20" spans="1:8" ht="33.75">
      <c r="A20" s="22" t="s">
        <v>49</v>
      </c>
      <c r="B20" s="25" t="s">
        <v>62</v>
      </c>
      <c r="C20" s="24" t="s">
        <v>43</v>
      </c>
      <c r="D20" s="23">
        <v>35.619999999999997</v>
      </c>
      <c r="E20" s="23"/>
      <c r="F20" s="23"/>
      <c r="G20" s="23"/>
      <c r="H20" s="39"/>
    </row>
    <row r="21" spans="1:8" ht="45">
      <c r="A21" s="22" t="s">
        <v>50</v>
      </c>
      <c r="B21" s="25" t="s">
        <v>63</v>
      </c>
      <c r="C21" s="24" t="s">
        <v>43</v>
      </c>
      <c r="D21" s="23">
        <v>13.92</v>
      </c>
      <c r="E21" s="23"/>
      <c r="F21" s="23"/>
      <c r="G21" s="23"/>
      <c r="H21" s="39"/>
    </row>
    <row r="22" spans="1:8" ht="33.75">
      <c r="A22" s="22" t="s">
        <v>51</v>
      </c>
      <c r="B22" s="25" t="s">
        <v>64</v>
      </c>
      <c r="C22" s="24" t="s">
        <v>71</v>
      </c>
      <c r="D22" s="23">
        <v>1264.9100000000001</v>
      </c>
      <c r="E22" s="23"/>
      <c r="F22" s="23"/>
      <c r="G22" s="23"/>
      <c r="H22" s="39"/>
    </row>
    <row r="23" spans="1:8" ht="33.75">
      <c r="A23" s="22" t="s">
        <v>45</v>
      </c>
      <c r="B23" s="25" t="s">
        <v>58</v>
      </c>
      <c r="C23" s="24" t="s">
        <v>71</v>
      </c>
      <c r="D23" s="23">
        <v>505.23</v>
      </c>
      <c r="E23" s="23"/>
      <c r="F23" s="23"/>
      <c r="G23" s="23"/>
      <c r="H23" s="39"/>
    </row>
    <row r="24" spans="1:8" ht="22.5">
      <c r="A24" s="22" t="s">
        <v>46</v>
      </c>
      <c r="B24" s="25" t="s">
        <v>59</v>
      </c>
      <c r="C24" s="24" t="s">
        <v>72</v>
      </c>
      <c r="D24" s="23">
        <v>52.1</v>
      </c>
      <c r="E24" s="23"/>
      <c r="F24" s="23"/>
      <c r="G24" s="23"/>
      <c r="H24" s="39"/>
    </row>
    <row r="25" spans="1:8" ht="33.75">
      <c r="A25" s="22" t="s">
        <v>52</v>
      </c>
      <c r="B25" s="25" t="s">
        <v>65</v>
      </c>
      <c r="C25" s="24" t="s">
        <v>42</v>
      </c>
      <c r="D25" s="23">
        <v>5.52</v>
      </c>
      <c r="E25" s="23"/>
      <c r="F25" s="23"/>
      <c r="G25" s="23"/>
      <c r="H25" s="39"/>
    </row>
    <row r="26" spans="1:8" ht="22.5">
      <c r="A26" s="22" t="s">
        <v>53</v>
      </c>
      <c r="B26" s="25" t="s">
        <v>66</v>
      </c>
      <c r="C26" s="24" t="s">
        <v>42</v>
      </c>
      <c r="D26" s="23">
        <v>203.02</v>
      </c>
      <c r="E26" s="23"/>
      <c r="F26" s="23"/>
      <c r="G26" s="23"/>
      <c r="H26" s="39"/>
    </row>
    <row r="27" spans="1:8" ht="45">
      <c r="A27" s="22" t="s">
        <v>54</v>
      </c>
      <c r="B27" s="25" t="s">
        <v>67</v>
      </c>
      <c r="C27" s="24" t="s">
        <v>43</v>
      </c>
      <c r="D27" s="23">
        <v>16.190000000000001</v>
      </c>
      <c r="E27" s="23"/>
      <c r="F27" s="23"/>
      <c r="G27" s="23"/>
      <c r="H27" s="39"/>
    </row>
    <row r="28" spans="1:8" ht="45">
      <c r="A28" s="22" t="s">
        <v>55</v>
      </c>
      <c r="B28" s="25" t="s">
        <v>68</v>
      </c>
      <c r="C28" s="24" t="s">
        <v>42</v>
      </c>
      <c r="D28" s="23">
        <v>472.36</v>
      </c>
      <c r="E28" s="23"/>
      <c r="F28" s="23"/>
      <c r="G28" s="23"/>
      <c r="H28" s="39"/>
    </row>
    <row r="29" spans="1:8" ht="33.75">
      <c r="A29" s="22" t="s">
        <v>56</v>
      </c>
      <c r="B29" s="25" t="s">
        <v>69</v>
      </c>
      <c r="C29" s="24" t="s">
        <v>42</v>
      </c>
      <c r="D29" s="23">
        <v>71.8</v>
      </c>
      <c r="E29" s="23"/>
      <c r="F29" s="23"/>
      <c r="G29" s="23"/>
      <c r="H29" s="39"/>
    </row>
    <row r="30" spans="1:8" ht="90">
      <c r="A30" s="22" t="s">
        <v>57</v>
      </c>
      <c r="B30" s="25" t="s">
        <v>70</v>
      </c>
      <c r="C30" s="24" t="s">
        <v>42</v>
      </c>
      <c r="D30" s="23">
        <v>52.75</v>
      </c>
      <c r="E30" s="23"/>
      <c r="F30" s="23"/>
      <c r="G30" s="23"/>
      <c r="H30" s="39"/>
    </row>
    <row r="31" spans="1:8" ht="57" thickBot="1">
      <c r="A31" s="26" t="s">
        <v>47</v>
      </c>
      <c r="B31" s="27" t="s">
        <v>60</v>
      </c>
      <c r="C31" s="28" t="s">
        <v>42</v>
      </c>
      <c r="D31" s="29">
        <v>142.07</v>
      </c>
      <c r="E31" s="29"/>
      <c r="F31" s="29"/>
      <c r="G31" s="29"/>
      <c r="H31" s="40"/>
    </row>
    <row r="32" spans="1:8" ht="15.75" thickBot="1">
      <c r="A32" s="33"/>
      <c r="B32" s="34" t="s">
        <v>99</v>
      </c>
      <c r="C32" s="35"/>
      <c r="D32" s="35"/>
      <c r="E32" s="35"/>
      <c r="F32" s="35"/>
      <c r="G32" s="35"/>
      <c r="H32" s="36"/>
    </row>
    <row r="33" spans="1:8" ht="78.75">
      <c r="A33" s="37" t="s">
        <v>77</v>
      </c>
      <c r="B33" s="30" t="s">
        <v>88</v>
      </c>
      <c r="C33" s="31" t="s">
        <v>98</v>
      </c>
      <c r="D33" s="32">
        <v>81</v>
      </c>
      <c r="E33" s="32"/>
      <c r="F33" s="32"/>
      <c r="G33" s="32"/>
      <c r="H33" s="38"/>
    </row>
    <row r="34" spans="1:8" ht="33.75">
      <c r="A34" s="22" t="s">
        <v>78</v>
      </c>
      <c r="B34" s="25" t="s">
        <v>89</v>
      </c>
      <c r="C34" s="24" t="s">
        <v>97</v>
      </c>
      <c r="D34" s="23">
        <v>31</v>
      </c>
      <c r="E34" s="23"/>
      <c r="F34" s="23"/>
      <c r="G34" s="23"/>
      <c r="H34" s="39"/>
    </row>
    <row r="35" spans="1:8" ht="45">
      <c r="A35" s="22" t="s">
        <v>79</v>
      </c>
      <c r="B35" s="25" t="s">
        <v>90</v>
      </c>
      <c r="C35" s="24" t="s">
        <v>97</v>
      </c>
      <c r="D35" s="23">
        <v>16</v>
      </c>
      <c r="E35" s="23"/>
      <c r="F35" s="23"/>
      <c r="G35" s="23"/>
      <c r="H35" s="39"/>
    </row>
    <row r="36" spans="1:8" ht="45">
      <c r="A36" s="22" t="s">
        <v>80</v>
      </c>
      <c r="B36" s="25" t="s">
        <v>91</v>
      </c>
      <c r="C36" s="24" t="s">
        <v>97</v>
      </c>
      <c r="D36" s="23">
        <v>12</v>
      </c>
      <c r="E36" s="23"/>
      <c r="F36" s="23"/>
      <c r="G36" s="23"/>
      <c r="H36" s="39"/>
    </row>
    <row r="37" spans="1:8" ht="45">
      <c r="A37" s="22" t="s">
        <v>81</v>
      </c>
      <c r="B37" s="25" t="s">
        <v>92</v>
      </c>
      <c r="C37" s="24" t="s">
        <v>97</v>
      </c>
      <c r="D37" s="23">
        <v>4</v>
      </c>
      <c r="E37" s="23"/>
      <c r="F37" s="23"/>
      <c r="G37" s="23"/>
      <c r="H37" s="39"/>
    </row>
    <row r="38" spans="1:8" ht="33.75">
      <c r="A38" s="22" t="s">
        <v>82</v>
      </c>
      <c r="B38" s="25" t="s">
        <v>93</v>
      </c>
      <c r="C38" s="24" t="s">
        <v>97</v>
      </c>
      <c r="D38" s="23">
        <v>18</v>
      </c>
      <c r="E38" s="23"/>
      <c r="F38" s="23"/>
      <c r="G38" s="23"/>
      <c r="H38" s="39"/>
    </row>
    <row r="39" spans="1:8" ht="67.5">
      <c r="A39" s="22" t="s">
        <v>83</v>
      </c>
      <c r="B39" s="25" t="s">
        <v>94</v>
      </c>
      <c r="C39" s="24" t="s">
        <v>97</v>
      </c>
      <c r="D39" s="23">
        <v>1</v>
      </c>
      <c r="E39" s="23"/>
      <c r="F39" s="23"/>
      <c r="G39" s="23"/>
      <c r="H39" s="39"/>
    </row>
    <row r="40" spans="1:8" ht="33.75">
      <c r="A40" s="22" t="s">
        <v>84</v>
      </c>
      <c r="B40" s="25" t="s">
        <v>95</v>
      </c>
      <c r="C40" s="24" t="s">
        <v>97</v>
      </c>
      <c r="D40" s="23">
        <v>5</v>
      </c>
      <c r="E40" s="23"/>
      <c r="F40" s="23"/>
      <c r="G40" s="23"/>
      <c r="H40" s="39"/>
    </row>
    <row r="41" spans="1:8" ht="33.75">
      <c r="A41" s="22" t="s">
        <v>85</v>
      </c>
      <c r="B41" s="25" t="s">
        <v>96</v>
      </c>
      <c r="C41" s="24" t="s">
        <v>72</v>
      </c>
      <c r="D41" s="23">
        <v>63.65</v>
      </c>
      <c r="E41" s="23"/>
      <c r="F41" s="23"/>
      <c r="G41" s="23"/>
      <c r="H41" s="39"/>
    </row>
    <row r="42" spans="1:8" ht="33.75">
      <c r="A42" s="22" t="s">
        <v>75</v>
      </c>
      <c r="B42" s="25" t="s">
        <v>86</v>
      </c>
      <c r="C42" s="24" t="s">
        <v>72</v>
      </c>
      <c r="D42" s="23">
        <v>63.65</v>
      </c>
      <c r="E42" s="23"/>
      <c r="F42" s="23"/>
      <c r="G42" s="23"/>
      <c r="H42" s="39"/>
    </row>
    <row r="43" spans="1:8" ht="23.25" thickBot="1">
      <c r="A43" s="26" t="s">
        <v>76</v>
      </c>
      <c r="B43" s="27" t="s">
        <v>87</v>
      </c>
      <c r="C43" s="28" t="s">
        <v>72</v>
      </c>
      <c r="D43" s="29">
        <v>63.65</v>
      </c>
      <c r="E43" s="29"/>
      <c r="F43" s="29"/>
      <c r="G43" s="29"/>
      <c r="H43" s="40"/>
    </row>
    <row r="44" spans="1:8" ht="15.75" thickBot="1">
      <c r="A44" s="33"/>
      <c r="B44" s="34" t="s">
        <v>100</v>
      </c>
      <c r="C44" s="35"/>
      <c r="D44" s="35"/>
      <c r="E44" s="35"/>
      <c r="F44" s="35"/>
      <c r="G44" s="35"/>
      <c r="H44" s="36"/>
    </row>
    <row r="45" spans="1:8" ht="33.75">
      <c r="A45" s="37" t="s">
        <v>103</v>
      </c>
      <c r="B45" s="30" t="s">
        <v>118</v>
      </c>
      <c r="C45" s="31" t="s">
        <v>98</v>
      </c>
      <c r="D45" s="32">
        <v>12</v>
      </c>
      <c r="E45" s="32"/>
      <c r="F45" s="32"/>
      <c r="G45" s="32"/>
      <c r="H45" s="38"/>
    </row>
    <row r="46" spans="1:8" ht="45">
      <c r="A46" s="22" t="s">
        <v>104</v>
      </c>
      <c r="B46" s="25" t="s">
        <v>119</v>
      </c>
      <c r="C46" s="24" t="s">
        <v>98</v>
      </c>
      <c r="D46" s="23">
        <v>3</v>
      </c>
      <c r="E46" s="23"/>
      <c r="F46" s="23"/>
      <c r="G46" s="23"/>
      <c r="H46" s="39"/>
    </row>
    <row r="47" spans="1:8" ht="45">
      <c r="A47" s="22" t="s">
        <v>105</v>
      </c>
      <c r="B47" s="25" t="s">
        <v>120</v>
      </c>
      <c r="C47" s="24" t="s">
        <v>98</v>
      </c>
      <c r="D47" s="23">
        <v>7</v>
      </c>
      <c r="E47" s="23"/>
      <c r="F47" s="23"/>
      <c r="G47" s="23"/>
      <c r="H47" s="39"/>
    </row>
    <row r="48" spans="1:8" ht="67.5">
      <c r="A48" s="22" t="s">
        <v>106</v>
      </c>
      <c r="B48" s="25" t="s">
        <v>121</v>
      </c>
      <c r="C48" s="24" t="s">
        <v>97</v>
      </c>
      <c r="D48" s="23">
        <v>3</v>
      </c>
      <c r="E48" s="23"/>
      <c r="F48" s="23"/>
      <c r="G48" s="23"/>
      <c r="H48" s="39"/>
    </row>
    <row r="49" spans="1:8" ht="67.5">
      <c r="A49" s="22" t="s">
        <v>107</v>
      </c>
      <c r="B49" s="25" t="s">
        <v>122</v>
      </c>
      <c r="C49" s="24" t="s">
        <v>97</v>
      </c>
      <c r="D49" s="23">
        <v>3</v>
      </c>
      <c r="E49" s="23"/>
      <c r="F49" s="23"/>
      <c r="G49" s="23"/>
      <c r="H49" s="39"/>
    </row>
    <row r="50" spans="1:8" ht="78.75">
      <c r="A50" s="22" t="s">
        <v>108</v>
      </c>
      <c r="B50" s="25" t="s">
        <v>123</v>
      </c>
      <c r="C50" s="24" t="s">
        <v>98</v>
      </c>
      <c r="D50" s="23">
        <v>3</v>
      </c>
      <c r="E50" s="23"/>
      <c r="F50" s="23"/>
      <c r="G50" s="23"/>
      <c r="H50" s="39"/>
    </row>
    <row r="51" spans="1:8" ht="56.25">
      <c r="A51" s="22" t="s">
        <v>109</v>
      </c>
      <c r="B51" s="25" t="s">
        <v>124</v>
      </c>
      <c r="C51" s="24" t="s">
        <v>131</v>
      </c>
      <c r="D51" s="23">
        <v>3</v>
      </c>
      <c r="E51" s="23"/>
      <c r="F51" s="23"/>
      <c r="G51" s="23"/>
      <c r="H51" s="39"/>
    </row>
    <row r="52" spans="1:8" ht="67.5">
      <c r="A52" s="22" t="s">
        <v>101</v>
      </c>
      <c r="B52" s="25" t="s">
        <v>116</v>
      </c>
      <c r="C52" s="24" t="s">
        <v>97</v>
      </c>
      <c r="D52" s="23">
        <v>1</v>
      </c>
      <c r="E52" s="23"/>
      <c r="F52" s="23"/>
      <c r="G52" s="23"/>
      <c r="H52" s="39"/>
    </row>
    <row r="53" spans="1:8" ht="56.25">
      <c r="A53" s="22" t="s">
        <v>110</v>
      </c>
      <c r="B53" s="25" t="s">
        <v>125</v>
      </c>
      <c r="C53" s="24" t="s">
        <v>97</v>
      </c>
      <c r="D53" s="23">
        <v>2</v>
      </c>
      <c r="E53" s="23"/>
      <c r="F53" s="23"/>
      <c r="G53" s="23"/>
      <c r="H53" s="39"/>
    </row>
    <row r="54" spans="1:8" ht="56.25">
      <c r="A54" s="22" t="s">
        <v>111</v>
      </c>
      <c r="B54" s="25" t="s">
        <v>126</v>
      </c>
      <c r="C54" s="24" t="s">
        <v>97</v>
      </c>
      <c r="D54" s="23">
        <v>2</v>
      </c>
      <c r="E54" s="23"/>
      <c r="F54" s="23"/>
      <c r="G54" s="23"/>
      <c r="H54" s="39"/>
    </row>
    <row r="55" spans="1:8" ht="45">
      <c r="A55" s="22" t="s">
        <v>112</v>
      </c>
      <c r="B55" s="25" t="s">
        <v>127</v>
      </c>
      <c r="C55" s="24" t="s">
        <v>98</v>
      </c>
      <c r="D55" s="23">
        <v>4.5</v>
      </c>
      <c r="E55" s="23"/>
      <c r="F55" s="23"/>
      <c r="G55" s="23"/>
      <c r="H55" s="39"/>
    </row>
    <row r="56" spans="1:8" ht="45">
      <c r="A56" s="22" t="s">
        <v>113</v>
      </c>
      <c r="B56" s="25" t="s">
        <v>128</v>
      </c>
      <c r="C56" s="24" t="s">
        <v>97</v>
      </c>
      <c r="D56" s="23">
        <v>9</v>
      </c>
      <c r="E56" s="23"/>
      <c r="F56" s="23"/>
      <c r="G56" s="23"/>
      <c r="H56" s="39"/>
    </row>
    <row r="57" spans="1:8" ht="101.25">
      <c r="A57" s="22" t="s">
        <v>114</v>
      </c>
      <c r="B57" s="25" t="s">
        <v>129</v>
      </c>
      <c r="C57" s="24" t="s">
        <v>97</v>
      </c>
      <c r="D57" s="23">
        <v>4</v>
      </c>
      <c r="E57" s="23"/>
      <c r="F57" s="23"/>
      <c r="G57" s="23"/>
      <c r="H57" s="39"/>
    </row>
    <row r="58" spans="1:8" ht="45">
      <c r="A58" s="22" t="s">
        <v>102</v>
      </c>
      <c r="B58" s="25" t="s">
        <v>117</v>
      </c>
      <c r="C58" s="24" t="s">
        <v>72</v>
      </c>
      <c r="D58" s="23">
        <v>32.79</v>
      </c>
      <c r="E58" s="23"/>
      <c r="F58" s="23"/>
      <c r="G58" s="23"/>
      <c r="H58" s="39"/>
    </row>
    <row r="59" spans="1:8" ht="45.75" thickBot="1">
      <c r="A59" s="26" t="s">
        <v>115</v>
      </c>
      <c r="B59" s="27" t="s">
        <v>130</v>
      </c>
      <c r="C59" s="28" t="s">
        <v>97</v>
      </c>
      <c r="D59" s="29">
        <v>2</v>
      </c>
      <c r="E59" s="29"/>
      <c r="F59" s="29"/>
      <c r="G59" s="29"/>
      <c r="H59" s="40"/>
    </row>
    <row r="60" spans="1:8" ht="15.75" thickBot="1">
      <c r="A60" s="33"/>
      <c r="B60" s="34" t="s">
        <v>16</v>
      </c>
      <c r="C60" s="35"/>
      <c r="D60" s="35"/>
      <c r="E60" s="35"/>
      <c r="F60" s="35"/>
      <c r="G60" s="35"/>
      <c r="H60" s="36"/>
    </row>
    <row r="61" spans="1:8" ht="33.75">
      <c r="A61" s="37" t="s">
        <v>132</v>
      </c>
      <c r="B61" s="30" t="s">
        <v>139</v>
      </c>
      <c r="C61" s="31" t="s">
        <v>42</v>
      </c>
      <c r="D61" s="32">
        <v>758.13</v>
      </c>
      <c r="E61" s="32"/>
      <c r="F61" s="32"/>
      <c r="G61" s="32"/>
      <c r="H61" s="38"/>
    </row>
    <row r="62" spans="1:8" ht="67.5">
      <c r="A62" s="22" t="s">
        <v>133</v>
      </c>
      <c r="B62" s="25" t="s">
        <v>141</v>
      </c>
      <c r="C62" s="24" t="s">
        <v>42</v>
      </c>
      <c r="D62" s="23">
        <v>885.2</v>
      </c>
      <c r="E62" s="23"/>
      <c r="F62" s="23"/>
      <c r="G62" s="23"/>
      <c r="H62" s="39"/>
    </row>
    <row r="63" spans="1:8" ht="45">
      <c r="A63" s="22" t="s">
        <v>134</v>
      </c>
      <c r="B63" s="25" t="s">
        <v>142</v>
      </c>
      <c r="C63" s="24" t="s">
        <v>42</v>
      </c>
      <c r="D63" s="23">
        <v>48</v>
      </c>
      <c r="E63" s="23"/>
      <c r="F63" s="23"/>
      <c r="G63" s="23"/>
      <c r="H63" s="39"/>
    </row>
    <row r="64" spans="1:8" ht="45">
      <c r="A64" s="22" t="s">
        <v>135</v>
      </c>
      <c r="B64" s="25" t="s">
        <v>143</v>
      </c>
      <c r="C64" s="24" t="s">
        <v>72</v>
      </c>
      <c r="D64" s="23">
        <v>211.34</v>
      </c>
      <c r="E64" s="23"/>
      <c r="F64" s="23"/>
      <c r="G64" s="23"/>
      <c r="H64" s="39"/>
    </row>
    <row r="65" spans="1:8" ht="56.25">
      <c r="A65" s="22" t="s">
        <v>136</v>
      </c>
      <c r="B65" s="25" t="s">
        <v>144</v>
      </c>
      <c r="C65" s="24" t="s">
        <v>42</v>
      </c>
      <c r="D65" s="23">
        <v>900.2</v>
      </c>
      <c r="E65" s="23"/>
      <c r="F65" s="23"/>
      <c r="G65" s="23"/>
      <c r="H65" s="39"/>
    </row>
    <row r="66" spans="1:8" ht="33.75">
      <c r="A66" s="22" t="s">
        <v>137</v>
      </c>
      <c r="B66" s="25" t="s">
        <v>145</v>
      </c>
      <c r="C66" s="24" t="s">
        <v>42</v>
      </c>
      <c r="D66" s="23">
        <v>71.709999999999994</v>
      </c>
      <c r="E66" s="23"/>
      <c r="F66" s="23"/>
      <c r="G66" s="23"/>
      <c r="H66" s="39"/>
    </row>
    <row r="67" spans="1:8" ht="45.75" thickBot="1">
      <c r="A67" s="26" t="s">
        <v>138</v>
      </c>
      <c r="B67" s="27" t="s">
        <v>140</v>
      </c>
      <c r="C67" s="28" t="s">
        <v>42</v>
      </c>
      <c r="D67" s="29">
        <v>123.25</v>
      </c>
      <c r="E67" s="29"/>
      <c r="F67" s="29"/>
      <c r="G67" s="29"/>
      <c r="H67" s="40"/>
    </row>
    <row r="68" spans="1:8" ht="15.75" thickBot="1">
      <c r="A68" s="33"/>
      <c r="B68" s="34" t="s">
        <v>17</v>
      </c>
      <c r="C68" s="35"/>
      <c r="D68" s="35"/>
      <c r="E68" s="35"/>
      <c r="F68" s="35"/>
      <c r="G68" s="35"/>
      <c r="H68" s="36"/>
    </row>
    <row r="69" spans="1:8" ht="67.5">
      <c r="A69" s="37" t="s">
        <v>146</v>
      </c>
      <c r="B69" s="30" t="s">
        <v>148</v>
      </c>
      <c r="C69" s="31" t="s">
        <v>42</v>
      </c>
      <c r="D69" s="32">
        <v>2.7</v>
      </c>
      <c r="E69" s="32"/>
      <c r="F69" s="32"/>
      <c r="G69" s="32"/>
      <c r="H69" s="38"/>
    </row>
    <row r="70" spans="1:8" ht="45.75" thickBot="1">
      <c r="A70" s="26" t="s">
        <v>147</v>
      </c>
      <c r="B70" s="27" t="s">
        <v>149</v>
      </c>
      <c r="C70" s="28" t="s">
        <v>97</v>
      </c>
      <c r="D70" s="29">
        <v>12</v>
      </c>
      <c r="E70" s="29"/>
      <c r="F70" s="29"/>
      <c r="G70" s="29"/>
      <c r="H70" s="40"/>
    </row>
    <row r="71" spans="1:8" ht="15.75" thickBot="1">
      <c r="A71" s="33"/>
      <c r="B71" s="34" t="s">
        <v>18</v>
      </c>
      <c r="C71" s="35"/>
      <c r="D71" s="35"/>
      <c r="E71" s="35"/>
      <c r="F71" s="35"/>
      <c r="G71" s="35"/>
      <c r="H71" s="36"/>
    </row>
    <row r="72" spans="1:8" ht="56.25">
      <c r="A72" s="37" t="s">
        <v>150</v>
      </c>
      <c r="B72" s="30" t="s">
        <v>158</v>
      </c>
      <c r="C72" s="31" t="s">
        <v>71</v>
      </c>
      <c r="D72" s="32">
        <v>2842.04</v>
      </c>
      <c r="E72" s="32"/>
      <c r="F72" s="32"/>
      <c r="G72" s="32"/>
      <c r="H72" s="38"/>
    </row>
    <row r="73" spans="1:8" ht="67.5">
      <c r="A73" s="22" t="s">
        <v>151</v>
      </c>
      <c r="B73" s="25" t="s">
        <v>159</v>
      </c>
      <c r="C73" s="24" t="s">
        <v>42</v>
      </c>
      <c r="D73" s="23">
        <v>45.77</v>
      </c>
      <c r="E73" s="23"/>
      <c r="F73" s="23"/>
      <c r="G73" s="23"/>
      <c r="H73" s="39"/>
    </row>
    <row r="74" spans="1:8" ht="67.5">
      <c r="A74" s="22" t="s">
        <v>152</v>
      </c>
      <c r="B74" s="25" t="s">
        <v>160</v>
      </c>
      <c r="C74" s="24" t="s">
        <v>42</v>
      </c>
      <c r="D74" s="23">
        <v>27.43</v>
      </c>
      <c r="E74" s="23"/>
      <c r="F74" s="23"/>
      <c r="G74" s="23"/>
      <c r="H74" s="39"/>
    </row>
    <row r="75" spans="1:8" ht="101.25">
      <c r="A75" s="22" t="s">
        <v>153</v>
      </c>
      <c r="B75" s="25" t="s">
        <v>161</v>
      </c>
      <c r="C75" s="24" t="s">
        <v>165</v>
      </c>
      <c r="D75" s="23">
        <v>188.12</v>
      </c>
      <c r="E75" s="23"/>
      <c r="F75" s="23"/>
      <c r="G75" s="23"/>
      <c r="H75" s="39"/>
    </row>
    <row r="76" spans="1:8" ht="90">
      <c r="A76" s="22" t="s">
        <v>154</v>
      </c>
      <c r="B76" s="25" t="s">
        <v>162</v>
      </c>
      <c r="C76" s="24" t="s">
        <v>165</v>
      </c>
      <c r="D76" s="23">
        <v>80</v>
      </c>
      <c r="E76" s="23"/>
      <c r="F76" s="23"/>
      <c r="G76" s="23"/>
      <c r="H76" s="39"/>
    </row>
    <row r="77" spans="1:8" ht="90">
      <c r="A77" s="22" t="s">
        <v>155</v>
      </c>
      <c r="B77" s="25" t="s">
        <v>162</v>
      </c>
      <c r="C77" s="24" t="s">
        <v>165</v>
      </c>
      <c r="D77" s="23">
        <v>86.88</v>
      </c>
      <c r="E77" s="23"/>
      <c r="F77" s="23"/>
      <c r="G77" s="23"/>
      <c r="H77" s="39"/>
    </row>
    <row r="78" spans="1:8" ht="56.25">
      <c r="A78" s="22" t="s">
        <v>156</v>
      </c>
      <c r="B78" s="25" t="s">
        <v>163</v>
      </c>
      <c r="C78" s="24" t="s">
        <v>165</v>
      </c>
      <c r="D78" s="23">
        <v>31.34</v>
      </c>
      <c r="E78" s="23"/>
      <c r="F78" s="23"/>
      <c r="G78" s="23"/>
      <c r="H78" s="39"/>
    </row>
    <row r="79" spans="1:8" ht="57" thickBot="1">
      <c r="A79" s="26" t="s">
        <v>157</v>
      </c>
      <c r="B79" s="27" t="s">
        <v>164</v>
      </c>
      <c r="C79" s="28" t="s">
        <v>97</v>
      </c>
      <c r="D79" s="29">
        <v>4</v>
      </c>
      <c r="E79" s="29"/>
      <c r="F79" s="29"/>
      <c r="G79" s="29"/>
      <c r="H79" s="40"/>
    </row>
    <row r="80" spans="1:8" ht="15.75" thickBot="1">
      <c r="A80" s="33"/>
      <c r="B80" s="34" t="s">
        <v>9</v>
      </c>
      <c r="C80" s="35"/>
      <c r="D80" s="35"/>
      <c r="E80" s="35"/>
      <c r="F80" s="35"/>
      <c r="G80" s="35"/>
      <c r="H80" s="36"/>
    </row>
    <row r="81" spans="1:8" ht="158.25" thickBot="1">
      <c r="A81" s="41" t="s">
        <v>166</v>
      </c>
      <c r="B81" s="42" t="s">
        <v>167</v>
      </c>
      <c r="C81" s="43" t="s">
        <v>97</v>
      </c>
      <c r="D81" s="44">
        <v>1</v>
      </c>
      <c r="E81" s="44"/>
      <c r="F81" s="44"/>
      <c r="G81" s="44"/>
      <c r="H81" s="45"/>
    </row>
  </sheetData>
  <mergeCells count="19">
    <mergeCell ref="A10:C10"/>
    <mergeCell ref="D10:H10"/>
    <mergeCell ref="A12:A13"/>
    <mergeCell ref="B12:B13"/>
    <mergeCell ref="C12:C13"/>
    <mergeCell ref="D12:D13"/>
    <mergeCell ref="E12:F12"/>
    <mergeCell ref="G12:G13"/>
    <mergeCell ref="H12:H13"/>
    <mergeCell ref="B3:G3"/>
    <mergeCell ref="A7:C7"/>
    <mergeCell ref="D7:H7"/>
    <mergeCell ref="A8:C8"/>
    <mergeCell ref="D8:H8"/>
    <mergeCell ref="A9:C9"/>
    <mergeCell ref="D9:F9"/>
    <mergeCell ref="G9:H9"/>
    <mergeCell ref="B4:G4"/>
    <mergeCell ref="B5:G5"/>
  </mergeCells>
  <pageMargins left="0.70866141732283472" right="0.70866141732283472" top="0.74803149606299213" bottom="0.74803149606299213" header="0.31496062992125984" footer="0.31496062992125984"/>
  <pageSetup paperSize="9" scale="73" orientation="portrait" r:id="rId1"/>
  <headerFooter>
    <oddFooter>&amp;CARQ. OSCAR ZAMORA HERNANDEZ 
COORDINADOR DEL PROGRAMA DE HABITABILIDAD 
Cedula Profesional: 8331724</oddFooter>
  </headerFooter>
  <rowBreaks count="4" manualBreakCount="4">
    <brk id="28" max="7" man="1"/>
    <brk id="43" max="7" man="1"/>
    <brk id="57" max="7" man="1"/>
    <brk id="7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E 9.1</vt:lpstr>
      <vt:lpstr>ANEXO E 9.2</vt:lpstr>
      <vt:lpstr>'ANEXO E 9.2'!Área_de_impresión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Oscar</dc:creator>
  <cp:lastModifiedBy>Licita05</cp:lastModifiedBy>
  <cp:lastPrinted>2020-09-08T20:56:00Z</cp:lastPrinted>
  <dcterms:created xsi:type="dcterms:W3CDTF">2020-08-12T18:14:56Z</dcterms:created>
  <dcterms:modified xsi:type="dcterms:W3CDTF">2020-09-29T19:43:43Z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78886</vt:lpwstr>
  </property>
  <property fmtid="{D5CDD505-2E9C-101B-9397-08002B2CF9AE}" name="NXPowerLiteSettings" pid="3">
    <vt:lpwstr>C700052003A000</vt:lpwstr>
  </property>
  <property fmtid="{D5CDD505-2E9C-101B-9397-08002B2CF9AE}" name="NXPowerLiteVersion" pid="4">
    <vt:lpwstr>D8.0.4</vt:lpwstr>
  </property>
</Properties>
</file>